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wrn.выпдох." hidden="1">{#N/A,#N/A,FALSE,"Вып.доходы"}</definedName>
    <definedName name="Year1">Субсидии!$Q$10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Субсидии!$Q$11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AK54" i="11" l="1"/>
  <c r="AJ54" i="11"/>
  <c r="AK53" i="11"/>
  <c r="AJ53" i="11"/>
  <c r="AK52" i="11"/>
  <c r="AJ52" i="11"/>
  <c r="AK51" i="11"/>
  <c r="AJ51" i="11"/>
  <c r="AK50" i="11"/>
  <c r="AJ50" i="11"/>
  <c r="AK49" i="11"/>
  <c r="AJ49" i="11"/>
  <c r="AK48" i="11"/>
  <c r="AJ48" i="11"/>
  <c r="AK47" i="11"/>
  <c r="AJ47" i="11"/>
  <c r="AK46" i="11"/>
  <c r="AJ46" i="11"/>
  <c r="AK45" i="11"/>
  <c r="AJ45" i="11"/>
  <c r="AK44" i="11"/>
  <c r="AJ44" i="11"/>
  <c r="AK43" i="1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9" i="11"/>
  <c r="AJ19" i="11"/>
  <c r="AK16" i="11"/>
  <c r="AJ16" i="11"/>
  <c r="AH16" i="11"/>
  <c r="F13" i="11"/>
  <c r="AJ18" i="11"/>
  <c r="AK18" i="11"/>
  <c r="AF16" i="11"/>
  <c r="AI16" i="11"/>
  <c r="Q11" i="11"/>
  <c r="M16" i="11"/>
  <c r="L16" i="11"/>
  <c r="J16" i="11"/>
  <c r="AG16" i="11"/>
  <c r="AE16" i="11"/>
  <c r="AD16" i="11"/>
  <c r="AC16" i="11"/>
  <c r="AB16" i="11"/>
  <c r="AA16" i="11"/>
  <c r="Z16" i="11"/>
  <c r="Y16" i="11"/>
  <c r="X16" i="11"/>
  <c r="V16" i="11"/>
  <c r="W16" i="11"/>
  <c r="U16" i="11"/>
  <c r="T16" i="11"/>
  <c r="S16" i="11"/>
  <c r="R16" i="11"/>
  <c r="Q16" i="11"/>
  <c r="P16" i="11"/>
  <c r="O16" i="11"/>
  <c r="N16" i="11"/>
  <c r="K16" i="11"/>
  <c r="I16" i="11"/>
  <c r="H16" i="11"/>
  <c r="G16" i="11"/>
  <c r="F16" i="11"/>
  <c r="Q10" i="11"/>
</calcChain>
</file>

<file path=xl/sharedStrings.xml><?xml version="1.0" encoding="utf-8"?>
<sst xmlns="http://schemas.openxmlformats.org/spreadsheetml/2006/main" count="171" uniqueCount="139">
  <si>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</si>
  <si>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</si>
  <si>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</si>
  <si>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</si>
  <si>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</si>
  <si>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</si>
  <si>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</si>
  <si>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</si>
  <si>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</si>
  <si>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</si>
  <si>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</si>
  <si>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</si>
  <si>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</si>
  <si>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</si>
  <si>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</si>
  <si>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</si>
  <si>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</si>
  <si>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</si>
  <si>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</si>
  <si>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</si>
  <si>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</si>
  <si>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</si>
  <si>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от 20.11.2013 № 340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</si>
  <si>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</si>
  <si>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</si>
  <si>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</si>
  <si>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</si>
  <si>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</si>
  <si>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</si>
  <si>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</si>
  <si>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</si>
  <si>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</si>
  <si>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</si>
  <si>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</si>
  <si>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</si>
  <si>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</si>
  <si>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</si>
  <si>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</si>
  <si>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</si>
  <si>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</si>
  <si>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</si>
  <si>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</si>
  <si>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</si>
  <si>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</si>
  <si>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</si>
  <si>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</si>
  <si>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</si>
  <si>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</si>
  <si>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</si>
  <si>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</si>
  <si>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</si>
  <si>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</si>
  <si>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</si>
  <si>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</si>
  <si>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</si>
  <si>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</si>
  <si>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</si>
  <si>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</si>
  <si>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</si>
  <si>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</si>
  <si>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</si>
  <si>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</si>
  <si>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</si>
  <si>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</si>
  <si>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</si>
  <si>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</si>
  <si>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</si>
  <si>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</si>
  <si>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</si>
  <si>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</si>
  <si>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</si>
  <si>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</si>
  <si>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</si>
  <si>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</si>
  <si>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</si>
  <si>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</si>
  <si>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</si>
  <si>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</si>
  <si>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</si>
  <si>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</si>
  <si>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</si>
  <si>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</si>
  <si>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</si>
  <si>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</si>
  <si>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</si>
  <si>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</si>
  <si>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</si>
  <si>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</si>
  <si>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</si>
  <si>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</si>
  <si>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</si>
  <si>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</si>
  <si>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</si>
  <si>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</si>
  <si>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</si>
  <si>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</si>
  <si>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</si>
  <si>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</si>
  <si>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</si>
  <si>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</si>
  <si>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</si>
  <si>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</si>
  <si>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Расходы за счет средств краевого бюджета</t>
  </si>
  <si>
    <t>Пользователь</t>
  </si>
  <si>
    <t>Grosfeld</t>
  </si>
  <si>
    <t>Дата и время AOS</t>
  </si>
  <si>
    <t>2014-03-18T04:04:56</t>
  </si>
  <si>
    <t>Дата сессии</t>
  </si>
  <si>
    <t>18 03 2014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</si>
  <si>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</si>
  <si>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</si>
  <si>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</si>
  <si>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</si>
  <si>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</si>
  <si>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12(1) субсидии NEW.xls</t>
  </si>
  <si>
    <t>Масштаб</t>
  </si>
  <si>
    <t>Тыс</t>
  </si>
  <si>
    <t>Коэффициент округления</t>
  </si>
  <si>
    <t>Вид отчета</t>
  </si>
  <si>
    <t>Начальная дата</t>
  </si>
  <si>
    <t>Конечная дата</t>
  </si>
  <si>
    <t>Учитывать типы утверждения</t>
  </si>
  <si>
    <t>Форматировать отчет</t>
  </si>
  <si>
    <t>Дата НСИ</t>
  </si>
  <si>
    <t>28 03 2014</t>
  </si>
  <si>
    <t>Основание НСИ</t>
  </si>
  <si>
    <t>Закон 4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</si>
  <si>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</si>
  <si>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</si>
  <si>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</si>
  <si>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</si>
  <si>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</si>
  <si>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</si>
  <si>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</si>
  <si>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</si>
  <si>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</si>
  <si>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r>
      <t>"Приложение 12</t>
    </r>
    <r>
      <rPr>
        <sz val="18"/>
        <rFont val="Calibri"/>
        <family val="2"/>
        <charset val="204"/>
      </rPr>
      <t>¹</t>
    </r>
  </si>
  <si>
    <t>Приложение 12</t>
  </si>
  <si>
    <t>от 01.04.2014 № 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</si>
</sst>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  <numFmt numFmtId="166" formatCode="_(&quot;$&quot;* #,##0.00_);_(&quot;$&quot;* \(#,##0.00\);_(&quot;$&quot;* &quot;-&quot;??_);_(@_)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4" fillId="0" borderId="0"/>
    <xf numFmtId="43" fontId="4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49" fontId="9" fillId="2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>
      <alignment horizontal="right" vertical="center" shrinkToFit="1"/>
    </xf>
    <xf numFmtId="165" fontId="10" fillId="0" borderId="3" xfId="0" applyNumberFormat="1" applyFont="1" applyFill="1" applyBorder="1" applyAlignment="1">
      <alignment horizontal="right" vertical="center" shrinkToFit="1"/>
    </xf>
    <xf numFmtId="165" fontId="7" fillId="0" borderId="3" xfId="0" applyNumberFormat="1" applyFont="1" applyFill="1" applyBorder="1" applyAlignment="1">
      <alignment horizontal="right" vertical="center" shrinkToFi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0" fontId="11" fillId="0" borderId="0" xfId="0" applyFont="1" applyFill="1"/>
    <xf numFmtId="0" fontId="11" fillId="2" borderId="0" xfId="19" applyFont="1" applyFill="1" applyAlignment="1">
      <alignment horizontal="right"/>
    </xf>
    <xf numFmtId="0" fontId="10" fillId="0" borderId="9" xfId="0" applyFont="1" applyFill="1" applyBorder="1" applyAlignment="1">
      <alignment horizontal="center" shrinkToFit="1"/>
    </xf>
    <xf numFmtId="49" fontId="10" fillId="0" borderId="9" xfId="0" applyNumberFormat="1" applyFont="1" applyFill="1" applyBorder="1" applyAlignment="1">
      <alignment wrapText="1" shrinkToFit="1"/>
    </xf>
    <xf numFmtId="49" fontId="9" fillId="2" borderId="9" xfId="0" applyNumberFormat="1" applyFont="1" applyFill="1" applyBorder="1" applyAlignment="1">
      <alignment horizontal="center" vertical="center" shrinkToFit="1"/>
    </xf>
    <xf numFmtId="49" fontId="10" fillId="2" borderId="9" xfId="0" applyNumberFormat="1" applyFont="1" applyFill="1" applyBorder="1" applyAlignment="1">
      <alignment horizontal="center" vertical="center" wrapText="1" shrinkToFit="1"/>
    </xf>
    <xf numFmtId="165" fontId="10" fillId="3" borderId="9" xfId="0" applyNumberFormat="1" applyFont="1" applyFill="1" applyBorder="1" applyAlignment="1">
      <alignment horizontal="right" vertical="center" shrinkToFit="1"/>
    </xf>
    <xf numFmtId="165" fontId="10" fillId="0" borderId="9" xfId="0" applyNumberFormat="1" applyFont="1" applyFill="1" applyBorder="1" applyAlignment="1">
      <alignment horizontal="right" vertical="center" shrinkToFit="1"/>
    </xf>
    <xf numFmtId="165" fontId="7" fillId="0" borderId="9" xfId="0" applyNumberFormat="1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</cellXfs>
  <cellStyles count="21">
    <cellStyle name="Денежный 2" xfId="4"/>
    <cellStyle name="Денежный 3" xfId="5"/>
    <cellStyle name="Обычный" xfId="0" builtinId="0"/>
    <cellStyle name="Обычный 2" xfId="1"/>
    <cellStyle name="Обычный 2 2" xfId="7"/>
    <cellStyle name="Обычный 2 3" xfId="19"/>
    <cellStyle name="Обычный 2 4" xfId="6"/>
    <cellStyle name="Обычный 2_Копия 2011-02-25 Самолетик 1" xfId="8"/>
    <cellStyle name="Обычный 3" xfId="9"/>
    <cellStyle name="Обычный 4" xfId="10"/>
    <cellStyle name="Обычный 5" xfId="11"/>
    <cellStyle name="Обычный 6" xfId="18"/>
    <cellStyle name="Процентный 2" xfId="12"/>
    <cellStyle name="Процентный 3" xfId="13"/>
    <cellStyle name="Стиль 1" xfId="14"/>
    <cellStyle name="Тысячи [0]_перечис.11" xfId="2"/>
    <cellStyle name="Тысячи_перечис.11" xfId="3"/>
    <cellStyle name="Финансовый 2" xfId="15"/>
    <cellStyle name="Финансовый 2 2" xfId="20"/>
    <cellStyle name="Финансовый 3" xfId="16"/>
    <cellStyle name="Финансовый 4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352"/>
  <sheetViews>
    <sheetView tabSelected="1" view="pageBreakPreview" topLeftCell="M1" zoomScale="70" zoomScaleNormal="70" zoomScaleSheetLayoutView="70" workbookViewId="0">
      <pane ySplit="17" topLeftCell="A18" activePane="bottomLeft" state="frozen"/>
      <selection pane="bottomLeft" activeCell="U10" sqref="U10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31.5703125" style="9" customWidth="1"/>
    <col min="5" max="5" width="20.140625" style="9" customWidth="1"/>
    <col min="6" max="35" width="22.42578125" style="1" customWidth="1"/>
    <col min="36" max="37" width="23.7109375" style="1" customWidth="1"/>
    <col min="38" max="16384" width="9.140625" style="1"/>
  </cols>
  <sheetData>
    <row r="1" spans="1:50" s="51" customFormat="1" ht="23.25" x14ac:dyDescent="0.35">
      <c r="A1" s="49"/>
      <c r="B1" s="50"/>
      <c r="C1" s="50"/>
      <c r="D1" s="50"/>
      <c r="E1" s="50"/>
      <c r="Q1" s="52" t="s">
        <v>137</v>
      </c>
    </row>
    <row r="2" spans="1:50" s="51" customFormat="1" ht="23.25" x14ac:dyDescent="0.35">
      <c r="A2" s="49"/>
      <c r="B2" s="50"/>
      <c r="C2" s="50"/>
      <c r="D2" s="50"/>
      <c r="E2" s="50"/>
      <c r="Q2" s="52" t="s">
        <v>12</v>
      </c>
    </row>
    <row r="3" spans="1:50" s="51" customFormat="1" ht="23.25" x14ac:dyDescent="0.35">
      <c r="A3" s="49"/>
      <c r="B3" s="50"/>
      <c r="C3" s="50"/>
      <c r="D3" s="50"/>
      <c r="E3" s="50"/>
      <c r="Q3" s="52" t="s">
        <v>133</v>
      </c>
    </row>
    <row r="4" spans="1:50" s="51" customFormat="1" ht="23.25" x14ac:dyDescent="0.35">
      <c r="A4" s="49"/>
      <c r="B4" s="50"/>
      <c r="C4" s="50"/>
      <c r="D4" s="50"/>
      <c r="E4" s="50"/>
      <c r="Q4" s="52" t="s">
        <v>134</v>
      </c>
    </row>
    <row r="5" spans="1:50" s="51" customFormat="1" ht="23.25" x14ac:dyDescent="0.35">
      <c r="A5" s="49"/>
      <c r="B5" s="50"/>
      <c r="C5" s="50"/>
      <c r="D5" s="50"/>
      <c r="E5" s="50"/>
      <c r="Q5" s="52" t="s">
        <v>135</v>
      </c>
    </row>
    <row r="6" spans="1:50" s="51" customFormat="1" ht="23.25" x14ac:dyDescent="0.35">
      <c r="A6" s="49"/>
      <c r="B6" s="50"/>
      <c r="C6" s="50"/>
      <c r="D6" s="50"/>
      <c r="E6" s="50"/>
      <c r="Q6" s="52" t="s">
        <v>138</v>
      </c>
    </row>
    <row r="8" spans="1:50" ht="23.25" x14ac:dyDescent="0.35">
      <c r="A8" s="11">
        <v>2014</v>
      </c>
      <c r="B8" s="7"/>
      <c r="C8" s="7"/>
      <c r="D8" s="7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4" t="s">
        <v>136</v>
      </c>
      <c r="R8" s="2"/>
      <c r="S8" s="2"/>
      <c r="T8" s="2"/>
      <c r="U8" s="2"/>
      <c r="V8" s="3"/>
      <c r="W8" s="3"/>
      <c r="X8" s="3"/>
      <c r="Y8" s="3"/>
      <c r="AD8" s="2"/>
      <c r="AE8" s="2"/>
      <c r="AF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23.25" x14ac:dyDescent="0.35">
      <c r="A9" s="11">
        <v>2015</v>
      </c>
      <c r="B9" s="7"/>
      <c r="C9" s="7"/>
      <c r="D9" s="7"/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4" t="s">
        <v>12</v>
      </c>
      <c r="R9" s="2"/>
      <c r="S9" s="2"/>
      <c r="T9" s="2"/>
      <c r="U9" s="2"/>
      <c r="V9" s="3"/>
      <c r="W9" s="3"/>
      <c r="X9" s="3"/>
      <c r="Y9" s="3"/>
      <c r="AD9" s="2"/>
      <c r="AE9" s="2"/>
      <c r="AF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23.25" x14ac:dyDescent="0.35">
      <c r="A10" s="11">
        <v>2016</v>
      </c>
      <c r="B10" s="7"/>
      <c r="C10" s="7"/>
      <c r="D10" s="7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4" t="str">
        <f>CONCATENATE("«О краевом бюджете на ",TableHeaderYear1," год ")</f>
        <v xml:space="preserve">«О краевом бюджете на 2014 год </v>
      </c>
      <c r="R10" s="2"/>
      <c r="S10" s="2"/>
      <c r="T10" s="2"/>
      <c r="U10" s="2"/>
      <c r="V10" s="3"/>
      <c r="W10" s="3"/>
      <c r="X10" s="3"/>
      <c r="Y10" s="3"/>
      <c r="AD10" s="2"/>
      <c r="AE10" s="2"/>
      <c r="AF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23.25" x14ac:dyDescent="0.35">
      <c r="B11" s="7"/>
      <c r="C11" s="7"/>
      <c r="D11" s="7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4" t="str">
        <f>CONCATENATE("и на плановый период ",TableHeaderYear2," и ",TableHeaderYear3," годов»")</f>
        <v>и на плановый период 2015 и 2016 годов»</v>
      </c>
      <c r="R11" s="2"/>
      <c r="S11" s="2"/>
      <c r="T11" s="2"/>
      <c r="U11" s="2"/>
      <c r="V11" s="3"/>
      <c r="W11" s="3"/>
      <c r="X11" s="3"/>
      <c r="Y11" s="3"/>
      <c r="AD11" s="2"/>
      <c r="AE11" s="2"/>
      <c r="AF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23.25" x14ac:dyDescent="0.35">
      <c r="B12" s="7"/>
      <c r="C12" s="7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4" t="s">
        <v>22</v>
      </c>
      <c r="R12" s="2"/>
      <c r="S12" s="2"/>
      <c r="T12" s="2"/>
      <c r="U12" s="2"/>
      <c r="V12" s="3"/>
      <c r="W12" s="3"/>
      <c r="X12" s="3"/>
      <c r="Y12" s="3"/>
      <c r="AD12" s="2"/>
      <c r="AE12" s="2"/>
      <c r="AF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42" customHeight="1" x14ac:dyDescent="0.3">
      <c r="B13" s="8"/>
      <c r="C13" s="8"/>
      <c r="D13" s="8"/>
      <c r="E13" s="8"/>
      <c r="F13" s="73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2015 и 2016 годов</v>
      </c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18"/>
      <c r="S13" s="18"/>
      <c r="T13" s="18"/>
      <c r="U13" s="18"/>
      <c r="V13" s="18"/>
      <c r="W13" s="18"/>
      <c r="X13" s="18"/>
      <c r="Y13" s="18"/>
      <c r="Z13" s="18"/>
      <c r="AA13" s="19"/>
      <c r="AB13" s="19"/>
      <c r="AC13" s="19"/>
      <c r="AD13" s="18"/>
      <c r="AE13" s="18"/>
      <c r="AF13" s="18"/>
      <c r="AJ13" s="20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5"/>
      <c r="P14" s="4"/>
      <c r="Q14" s="17" t="s">
        <v>13</v>
      </c>
      <c r="R14" s="4"/>
      <c r="S14" s="4"/>
      <c r="T14" s="4"/>
      <c r="U14" s="4"/>
      <c r="V14" s="4"/>
      <c r="W14" s="6"/>
      <c r="X14" s="6"/>
      <c r="Y14" s="6"/>
      <c r="AD14" s="4"/>
      <c r="AE14" s="6"/>
      <c r="AF14" s="6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s="26" customFormat="1" ht="70.5" customHeight="1" x14ac:dyDescent="0.2">
      <c r="A15" s="63" t="s">
        <v>17</v>
      </c>
      <c r="B15" s="74" t="s">
        <v>14</v>
      </c>
      <c r="C15" s="74" t="s">
        <v>15</v>
      </c>
      <c r="D15" s="75"/>
      <c r="E15" s="74" t="s">
        <v>16</v>
      </c>
      <c r="F15" s="65" t="s">
        <v>21</v>
      </c>
      <c r="G15" s="66"/>
      <c r="H15" s="67" t="s">
        <v>0</v>
      </c>
      <c r="I15" s="68"/>
      <c r="J15" s="69" t="s">
        <v>1</v>
      </c>
      <c r="K15" s="70"/>
      <c r="L15" s="71" t="s">
        <v>18</v>
      </c>
      <c r="M15" s="72"/>
      <c r="N15" s="80" t="s">
        <v>2</v>
      </c>
      <c r="O15" s="81"/>
      <c r="P15" s="69" t="s">
        <v>3</v>
      </c>
      <c r="Q15" s="70"/>
      <c r="R15" s="69" t="s">
        <v>4</v>
      </c>
      <c r="S15" s="70"/>
      <c r="T15" s="78" t="s">
        <v>5</v>
      </c>
      <c r="U15" s="79"/>
      <c r="V15" s="78" t="s">
        <v>6</v>
      </c>
      <c r="W15" s="79"/>
      <c r="X15" s="78" t="s">
        <v>11</v>
      </c>
      <c r="Y15" s="79"/>
      <c r="Z15" s="78" t="s">
        <v>7</v>
      </c>
      <c r="AA15" s="79"/>
      <c r="AB15" s="78" t="s">
        <v>8</v>
      </c>
      <c r="AC15" s="79"/>
      <c r="AD15" s="78" t="s">
        <v>9</v>
      </c>
      <c r="AE15" s="79"/>
      <c r="AF15" s="78" t="s">
        <v>10</v>
      </c>
      <c r="AG15" s="79"/>
      <c r="AH15" s="67" t="s">
        <v>19</v>
      </c>
      <c r="AI15" s="68"/>
      <c r="AJ15" s="76" t="s">
        <v>20</v>
      </c>
      <c r="AK15" s="77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</row>
    <row r="16" spans="1:50" s="26" customFormat="1" ht="18.75" x14ac:dyDescent="0.2">
      <c r="A16" s="64"/>
      <c r="B16" s="74"/>
      <c r="C16" s="74"/>
      <c r="D16" s="75"/>
      <c r="E16" s="74"/>
      <c r="F16" s="23" t="str">
        <f>CONCATENATE(TableHeaderYear2)</f>
        <v>2015</v>
      </c>
      <c r="G16" s="23" t="str">
        <f>CONCATENATE(TableHeaderYear3)</f>
        <v>2016</v>
      </c>
      <c r="H16" s="27" t="str">
        <f>CONCATENATE(TableHeaderYear2)</f>
        <v>2015</v>
      </c>
      <c r="I16" s="27" t="str">
        <f>CONCATENATE(TableHeaderYear3)</f>
        <v>2016</v>
      </c>
      <c r="J16" s="24" t="str">
        <f>CONCATENATE(TableHeaderYear2)</f>
        <v>2015</v>
      </c>
      <c r="K16" s="24" t="str">
        <f>CONCATENATE(TableHeaderYear3)</f>
        <v>2016</v>
      </c>
      <c r="L16" s="24" t="str">
        <f>CONCATENATE(TableHeaderYear2)</f>
        <v>2015</v>
      </c>
      <c r="M16" s="24" t="str">
        <f>CONCATENATE(TableHeaderYear3)</f>
        <v>2016</v>
      </c>
      <c r="N16" s="28" t="str">
        <f>CONCATENATE(TableHeaderYear2)</f>
        <v>2015</v>
      </c>
      <c r="O16" s="28" t="str">
        <f>CONCATENATE(TableHeaderYear3)</f>
        <v>2016</v>
      </c>
      <c r="P16" s="24" t="str">
        <f>CONCATENATE(TableHeaderYear2)</f>
        <v>2015</v>
      </c>
      <c r="Q16" s="24" t="str">
        <f>CONCATENATE(TableHeaderYear3)</f>
        <v>2016</v>
      </c>
      <c r="R16" s="24" t="str">
        <f>CONCATENATE(TableHeaderYear2)</f>
        <v>2015</v>
      </c>
      <c r="S16" s="24" t="str">
        <f>CONCATENATE(TableHeaderYear3)</f>
        <v>2016</v>
      </c>
      <c r="T16" s="27" t="str">
        <f>CONCATENATE(TableHeaderYear2)</f>
        <v>2015</v>
      </c>
      <c r="U16" s="27" t="str">
        <f>CONCATENATE(TableHeaderYear3)</f>
        <v>2016</v>
      </c>
      <c r="V16" s="27" t="str">
        <f>CONCATENATE(TableHeaderYear2)</f>
        <v>2015</v>
      </c>
      <c r="W16" s="27" t="str">
        <f>CONCATENATE(TableHeaderYear3)</f>
        <v>2016</v>
      </c>
      <c r="X16" s="27" t="str">
        <f>CONCATENATE(TableHeaderYear2)</f>
        <v>2015</v>
      </c>
      <c r="Y16" s="27" t="str">
        <f>CONCATENATE(TableHeaderYear3)</f>
        <v>2016</v>
      </c>
      <c r="Z16" s="27" t="str">
        <f>CONCATENATE(TableHeaderYear2)</f>
        <v>2015</v>
      </c>
      <c r="AA16" s="27" t="str">
        <f>CONCATENATE(TableHeaderYear3)</f>
        <v>2016</v>
      </c>
      <c r="AB16" s="27" t="str">
        <f>CONCATENATE(TableHeaderYear2)</f>
        <v>2015</v>
      </c>
      <c r="AC16" s="27" t="str">
        <f>CONCATENATE(TableHeaderYear3)</f>
        <v>2016</v>
      </c>
      <c r="AD16" s="27" t="str">
        <f>CONCATENATE(TableHeaderYear2)</f>
        <v>2015</v>
      </c>
      <c r="AE16" s="27" t="str">
        <f>CONCATENATE(TableHeaderYear3)</f>
        <v>2016</v>
      </c>
      <c r="AF16" s="27" t="str">
        <f>CONCATENATE(TableHeaderYear2)</f>
        <v>2015</v>
      </c>
      <c r="AG16" s="27" t="str">
        <f>CONCATENATE(TableHeaderYear3)</f>
        <v>2016</v>
      </c>
      <c r="AH16" s="27" t="str">
        <f>CONCATENATE(TableHeaderYear2)</f>
        <v>2015</v>
      </c>
      <c r="AI16" s="27" t="str">
        <f>CONCATENATE(TableHeaderYear3)</f>
        <v>2016</v>
      </c>
      <c r="AJ16" s="29" t="str">
        <f>CONCATENATE(TableHeaderYear2)</f>
        <v>2015</v>
      </c>
      <c r="AK16" s="29" t="str">
        <f>CONCATENATE(TableHeaderYear3)</f>
        <v>2016</v>
      </c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</row>
    <row r="17" spans="1:50" s="13" customFormat="1" x14ac:dyDescent="0.25">
      <c r="A17" s="60">
        <v>1</v>
      </c>
      <c r="B17" s="61">
        <v>2</v>
      </c>
      <c r="C17" s="61">
        <v>3</v>
      </c>
      <c r="D17" s="61">
        <v>4</v>
      </c>
      <c r="E17" s="61">
        <v>5</v>
      </c>
      <c r="F17" s="60">
        <v>6</v>
      </c>
      <c r="G17" s="60">
        <v>7</v>
      </c>
      <c r="H17" s="60">
        <v>8</v>
      </c>
      <c r="I17" s="60">
        <v>9</v>
      </c>
      <c r="J17" s="60">
        <v>10</v>
      </c>
      <c r="K17" s="60">
        <v>11</v>
      </c>
      <c r="L17" s="60">
        <v>12</v>
      </c>
      <c r="M17" s="60">
        <v>13</v>
      </c>
      <c r="N17" s="60">
        <v>14</v>
      </c>
      <c r="O17" s="60">
        <v>15</v>
      </c>
      <c r="P17" s="60">
        <v>16</v>
      </c>
      <c r="Q17" s="60">
        <v>17</v>
      </c>
      <c r="R17" s="60">
        <v>18</v>
      </c>
      <c r="S17" s="60">
        <v>19</v>
      </c>
      <c r="T17" s="60">
        <v>20</v>
      </c>
      <c r="U17" s="60">
        <v>21</v>
      </c>
      <c r="V17" s="60">
        <v>22</v>
      </c>
      <c r="W17" s="60">
        <v>23</v>
      </c>
      <c r="X17" s="60">
        <v>24</v>
      </c>
      <c r="Y17" s="60">
        <v>25</v>
      </c>
      <c r="Z17" s="60">
        <v>26</v>
      </c>
      <c r="AA17" s="60">
        <v>27</v>
      </c>
      <c r="AB17" s="60">
        <v>28</v>
      </c>
      <c r="AC17" s="60">
        <v>29</v>
      </c>
      <c r="AD17" s="60">
        <v>30</v>
      </c>
      <c r="AE17" s="60">
        <v>31</v>
      </c>
      <c r="AF17" s="60">
        <v>32</v>
      </c>
      <c r="AG17" s="60">
        <v>33</v>
      </c>
      <c r="AH17" s="60">
        <v>34</v>
      </c>
      <c r="AI17" s="60">
        <v>35</v>
      </c>
      <c r="AJ17" s="62">
        <v>36</v>
      </c>
      <c r="AK17" s="62">
        <v>37</v>
      </c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</row>
    <row r="18" spans="1:50" s="22" customFormat="1" ht="131.25" x14ac:dyDescent="0.3">
      <c r="A18" s="53">
        <v>1</v>
      </c>
      <c r="B18" s="54" t="s">
        <v>23</v>
      </c>
      <c r="C18" s="55" t="s">
        <v>24</v>
      </c>
      <c r="D18" s="56"/>
      <c r="E18" s="56" t="s">
        <v>25</v>
      </c>
      <c r="F18" s="57">
        <v>209537.46</v>
      </c>
      <c r="G18" s="57"/>
      <c r="H18" s="57"/>
      <c r="I18" s="57"/>
      <c r="J18" s="57"/>
      <c r="K18" s="57"/>
      <c r="L18" s="57"/>
      <c r="M18" s="57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9">
        <f>SUM(F18+H18+J18+L18+N18+P18+R18+T18+V18+X18+Z18+AB18+AD18+AF18+AH18)</f>
        <v>209537.46</v>
      </c>
      <c r="AK18" s="59">
        <f>SUM(G18+I18+K18+M18+O18+Q18+S18+U18+W18+Y18+AA18+AC18+AE18+AG18+AI18)</f>
        <v>0</v>
      </c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</row>
    <row r="19" spans="1:50" s="22" customFormat="1" ht="131.25" x14ac:dyDescent="0.3">
      <c r="A19" s="30">
        <v>2</v>
      </c>
      <c r="B19" s="31" t="s">
        <v>26</v>
      </c>
      <c r="C19" s="15" t="s">
        <v>27</v>
      </c>
      <c r="D19" s="32"/>
      <c r="E19" s="32" t="s">
        <v>28</v>
      </c>
      <c r="F19" s="40">
        <v>244960.9</v>
      </c>
      <c r="G19" s="40">
        <v>272554.3</v>
      </c>
      <c r="H19" s="40">
        <v>100971.3</v>
      </c>
      <c r="I19" s="40">
        <v>108143.7</v>
      </c>
      <c r="J19" s="40">
        <v>21879.9</v>
      </c>
      <c r="K19" s="40">
        <v>23636</v>
      </c>
      <c r="L19" s="40">
        <v>20904.2</v>
      </c>
      <c r="M19" s="40">
        <v>22397</v>
      </c>
      <c r="N19" s="41">
        <v>8331.5</v>
      </c>
      <c r="O19" s="41">
        <v>8916</v>
      </c>
      <c r="P19" s="41">
        <v>21583.200000000001</v>
      </c>
      <c r="Q19" s="41">
        <v>23376</v>
      </c>
      <c r="R19" s="41">
        <v>12109.8</v>
      </c>
      <c r="S19" s="41">
        <v>12966.5</v>
      </c>
      <c r="T19" s="41">
        <v>1175.5999999999999</v>
      </c>
      <c r="U19" s="41">
        <v>1254.8</v>
      </c>
      <c r="V19" s="41">
        <v>33002.6</v>
      </c>
      <c r="W19" s="41">
        <v>36317.1</v>
      </c>
      <c r="X19" s="41">
        <v>6267.4</v>
      </c>
      <c r="Y19" s="41">
        <v>7042.6</v>
      </c>
      <c r="Z19" s="41">
        <v>12613.2</v>
      </c>
      <c r="AA19" s="41">
        <v>13721.5</v>
      </c>
      <c r="AB19" s="41">
        <v>10882.2</v>
      </c>
      <c r="AC19" s="41">
        <v>11647.1</v>
      </c>
      <c r="AD19" s="41">
        <v>5381.5</v>
      </c>
      <c r="AE19" s="41">
        <v>5747.4</v>
      </c>
      <c r="AF19" s="41">
        <v>16091.7</v>
      </c>
      <c r="AG19" s="41">
        <v>17243.2</v>
      </c>
      <c r="AH19" s="41"/>
      <c r="AI19" s="41"/>
      <c r="AJ19" s="42">
        <f t="shared" ref="AJ19:AJ54" si="0">SUM(F19+H19+J19+L19+N19+P19+R19+T19+V19+X19+Z19+AB19+AD19+AF19+AH19)</f>
        <v>516155.00000000006</v>
      </c>
      <c r="AK19" s="42">
        <f t="shared" ref="AK19:AK54" si="1">SUM(G19+I19+K19+M19+O19+Q19+S19+U19+W19+Y19+AA19+AC19+AE19+AG19+AI19)</f>
        <v>564963.19999999995</v>
      </c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</row>
    <row r="20" spans="1:50" s="22" customFormat="1" ht="168.75" x14ac:dyDescent="0.3">
      <c r="A20" s="30">
        <v>3</v>
      </c>
      <c r="B20" s="31" t="s">
        <v>29</v>
      </c>
      <c r="C20" s="15" t="s">
        <v>30</v>
      </c>
      <c r="D20" s="32"/>
      <c r="E20" s="32" t="s">
        <v>28</v>
      </c>
      <c r="F20" s="40"/>
      <c r="G20" s="40"/>
      <c r="H20" s="40"/>
      <c r="I20" s="40"/>
      <c r="J20" s="40"/>
      <c r="K20" s="40"/>
      <c r="L20" s="40"/>
      <c r="M20" s="40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>
        <v>199990.6</v>
      </c>
      <c r="AI20" s="41">
        <v>202640.6</v>
      </c>
      <c r="AJ20" s="42">
        <f t="shared" si="0"/>
        <v>199990.6</v>
      </c>
      <c r="AK20" s="42">
        <f t="shared" si="1"/>
        <v>202640.6</v>
      </c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</row>
    <row r="21" spans="1:50" s="22" customFormat="1" ht="150" x14ac:dyDescent="0.3">
      <c r="A21" s="30">
        <v>4</v>
      </c>
      <c r="B21" s="31" t="s">
        <v>31</v>
      </c>
      <c r="C21" s="15" t="s">
        <v>32</v>
      </c>
      <c r="D21" s="32"/>
      <c r="E21" s="32" t="s">
        <v>33</v>
      </c>
      <c r="F21" s="40">
        <v>300000</v>
      </c>
      <c r="G21" s="40">
        <v>420000</v>
      </c>
      <c r="H21" s="40"/>
      <c r="I21" s="40"/>
      <c r="J21" s="40"/>
      <c r="K21" s="40"/>
      <c r="L21" s="40"/>
      <c r="M21" s="40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2">
        <f t="shared" si="0"/>
        <v>300000</v>
      </c>
      <c r="AK21" s="42">
        <f t="shared" si="1"/>
        <v>420000</v>
      </c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</row>
    <row r="22" spans="1:50" s="22" customFormat="1" ht="150" x14ac:dyDescent="0.3">
      <c r="A22" s="30">
        <v>5</v>
      </c>
      <c r="B22" s="31" t="s">
        <v>34</v>
      </c>
      <c r="C22" s="15" t="s">
        <v>35</v>
      </c>
      <c r="D22" s="32"/>
      <c r="E22" s="32" t="s">
        <v>36</v>
      </c>
      <c r="F22" s="40">
        <v>250</v>
      </c>
      <c r="G22" s="40">
        <v>150</v>
      </c>
      <c r="H22" s="40">
        <v>150</v>
      </c>
      <c r="I22" s="40">
        <v>2450</v>
      </c>
      <c r="J22" s="40">
        <v>2150</v>
      </c>
      <c r="K22" s="40"/>
      <c r="L22" s="40"/>
      <c r="M22" s="40">
        <v>150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2">
        <f t="shared" si="0"/>
        <v>2550</v>
      </c>
      <c r="AK22" s="42">
        <f t="shared" si="1"/>
        <v>2750</v>
      </c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</row>
    <row r="23" spans="1:50" s="22" customFormat="1" ht="150" x14ac:dyDescent="0.3">
      <c r="A23" s="30">
        <v>6</v>
      </c>
      <c r="B23" s="31" t="s">
        <v>37</v>
      </c>
      <c r="C23" s="15" t="s">
        <v>38</v>
      </c>
      <c r="D23" s="32"/>
      <c r="E23" s="32" t="s">
        <v>28</v>
      </c>
      <c r="F23" s="40"/>
      <c r="G23" s="40"/>
      <c r="H23" s="40"/>
      <c r="I23" s="40"/>
      <c r="J23" s="40"/>
      <c r="K23" s="40"/>
      <c r="L23" s="40"/>
      <c r="M23" s="40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>
        <v>2600</v>
      </c>
      <c r="AI23" s="41"/>
      <c r="AJ23" s="42">
        <f t="shared" si="0"/>
        <v>2600</v>
      </c>
      <c r="AK23" s="42">
        <f t="shared" si="1"/>
        <v>0</v>
      </c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</row>
    <row r="24" spans="1:50" s="22" customFormat="1" ht="150" x14ac:dyDescent="0.3">
      <c r="A24" s="30">
        <v>7</v>
      </c>
      <c r="B24" s="31" t="s">
        <v>37</v>
      </c>
      <c r="C24" s="15" t="s">
        <v>38</v>
      </c>
      <c r="D24" s="32"/>
      <c r="E24" s="32" t="s">
        <v>36</v>
      </c>
      <c r="F24" s="40">
        <v>100</v>
      </c>
      <c r="G24" s="40"/>
      <c r="H24" s="40">
        <v>250</v>
      </c>
      <c r="I24" s="40"/>
      <c r="J24" s="40">
        <v>100</v>
      </c>
      <c r="K24" s="40"/>
      <c r="L24" s="40">
        <v>100</v>
      </c>
      <c r="M24" s="40"/>
      <c r="N24" s="41"/>
      <c r="O24" s="41"/>
      <c r="P24" s="41"/>
      <c r="Q24" s="41"/>
      <c r="R24" s="41"/>
      <c r="S24" s="41"/>
      <c r="T24" s="41"/>
      <c r="U24" s="41"/>
      <c r="V24" s="41">
        <v>113</v>
      </c>
      <c r="W24" s="41"/>
      <c r="X24" s="41"/>
      <c r="Y24" s="41"/>
      <c r="Z24" s="41"/>
      <c r="AA24" s="41"/>
      <c r="AB24" s="41"/>
      <c r="AC24" s="41"/>
      <c r="AD24" s="41">
        <v>325</v>
      </c>
      <c r="AE24" s="41"/>
      <c r="AF24" s="41"/>
      <c r="AG24" s="41"/>
      <c r="AH24" s="41"/>
      <c r="AI24" s="41"/>
      <c r="AJ24" s="42">
        <f t="shared" si="0"/>
        <v>988</v>
      </c>
      <c r="AK24" s="42">
        <f t="shared" si="1"/>
        <v>0</v>
      </c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</row>
    <row r="25" spans="1:50" s="22" customFormat="1" ht="206.25" x14ac:dyDescent="0.3">
      <c r="A25" s="30">
        <v>8</v>
      </c>
      <c r="B25" s="31" t="s">
        <v>39</v>
      </c>
      <c r="C25" s="15" t="s">
        <v>40</v>
      </c>
      <c r="D25" s="32"/>
      <c r="E25" s="32" t="s">
        <v>36</v>
      </c>
      <c r="F25" s="40"/>
      <c r="G25" s="40"/>
      <c r="H25" s="40"/>
      <c r="I25" s="40"/>
      <c r="J25" s="40">
        <v>2000</v>
      </c>
      <c r="K25" s="40"/>
      <c r="L25" s="40"/>
      <c r="M25" s="40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2">
        <f t="shared" si="0"/>
        <v>2000</v>
      </c>
      <c r="AK25" s="42">
        <f t="shared" si="1"/>
        <v>0</v>
      </c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</row>
    <row r="26" spans="1:50" s="22" customFormat="1" ht="168.75" x14ac:dyDescent="0.3">
      <c r="A26" s="30">
        <v>9</v>
      </c>
      <c r="B26" s="31" t="s">
        <v>41</v>
      </c>
      <c r="C26" s="15" t="s">
        <v>42</v>
      </c>
      <c r="D26" s="32"/>
      <c r="E26" s="32" t="s">
        <v>33</v>
      </c>
      <c r="F26" s="40"/>
      <c r="G26" s="40"/>
      <c r="H26" s="40"/>
      <c r="I26" s="40"/>
      <c r="J26" s="40"/>
      <c r="K26" s="40"/>
      <c r="L26" s="40"/>
      <c r="M26" s="40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>
        <v>55440.45</v>
      </c>
      <c r="AI26" s="41">
        <v>118939.38</v>
      </c>
      <c r="AJ26" s="42">
        <f t="shared" si="0"/>
        <v>55440.45</v>
      </c>
      <c r="AK26" s="42">
        <f t="shared" si="1"/>
        <v>118939.38</v>
      </c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22" customFormat="1" ht="150" x14ac:dyDescent="0.3">
      <c r="A27" s="30">
        <v>10</v>
      </c>
      <c r="B27" s="31" t="s">
        <v>43</v>
      </c>
      <c r="C27" s="15" t="s">
        <v>44</v>
      </c>
      <c r="D27" s="32"/>
      <c r="E27" s="32" t="s">
        <v>33</v>
      </c>
      <c r="F27" s="40">
        <v>56058.41</v>
      </c>
      <c r="G27" s="40"/>
      <c r="H27" s="40"/>
      <c r="I27" s="40"/>
      <c r="J27" s="40"/>
      <c r="K27" s="40"/>
      <c r="L27" s="40"/>
      <c r="M27" s="40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2">
        <f t="shared" si="0"/>
        <v>56058.41</v>
      </c>
      <c r="AK27" s="42">
        <f t="shared" si="1"/>
        <v>0</v>
      </c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</row>
    <row r="28" spans="1:50" s="22" customFormat="1" ht="187.5" x14ac:dyDescent="0.3">
      <c r="A28" s="30">
        <v>11</v>
      </c>
      <c r="B28" s="31" t="s">
        <v>45</v>
      </c>
      <c r="C28" s="15" t="s">
        <v>46</v>
      </c>
      <c r="D28" s="32"/>
      <c r="E28" s="32" t="s">
        <v>33</v>
      </c>
      <c r="F28" s="40"/>
      <c r="G28" s="40"/>
      <c r="H28" s="40"/>
      <c r="I28" s="40"/>
      <c r="J28" s="40"/>
      <c r="K28" s="40"/>
      <c r="L28" s="40"/>
      <c r="M28" s="40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>
        <v>46570</v>
      </c>
      <c r="AI28" s="41">
        <v>49038.2</v>
      </c>
      <c r="AJ28" s="42">
        <f t="shared" si="0"/>
        <v>46570</v>
      </c>
      <c r="AK28" s="42">
        <f t="shared" si="1"/>
        <v>49038.2</v>
      </c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</row>
    <row r="29" spans="1:50" s="22" customFormat="1" ht="187.5" x14ac:dyDescent="0.3">
      <c r="A29" s="30">
        <v>12</v>
      </c>
      <c r="B29" s="31" t="s">
        <v>47</v>
      </c>
      <c r="C29" s="15" t="s">
        <v>48</v>
      </c>
      <c r="D29" s="32"/>
      <c r="E29" s="32" t="s">
        <v>49</v>
      </c>
      <c r="F29" s="40">
        <v>106664</v>
      </c>
      <c r="G29" s="40">
        <v>106664</v>
      </c>
      <c r="H29" s="40">
        <v>96632</v>
      </c>
      <c r="I29" s="40">
        <v>96632</v>
      </c>
      <c r="J29" s="40">
        <v>52823</v>
      </c>
      <c r="K29" s="40">
        <v>52823</v>
      </c>
      <c r="L29" s="40">
        <v>30431</v>
      </c>
      <c r="M29" s="40">
        <v>30431</v>
      </c>
      <c r="N29" s="41">
        <v>12825</v>
      </c>
      <c r="O29" s="41">
        <v>12825</v>
      </c>
      <c r="P29" s="41">
        <v>56081</v>
      </c>
      <c r="Q29" s="41">
        <v>56081</v>
      </c>
      <c r="R29" s="41">
        <v>6367</v>
      </c>
      <c r="S29" s="41">
        <v>6367</v>
      </c>
      <c r="T29" s="41">
        <v>11312</v>
      </c>
      <c r="U29" s="41">
        <v>11312</v>
      </c>
      <c r="V29" s="41">
        <v>24085</v>
      </c>
      <c r="W29" s="41">
        <v>24085</v>
      </c>
      <c r="X29" s="41">
        <v>16658</v>
      </c>
      <c r="Y29" s="41">
        <v>16658</v>
      </c>
      <c r="Z29" s="41">
        <v>39816</v>
      </c>
      <c r="AA29" s="41">
        <v>39816</v>
      </c>
      <c r="AB29" s="41">
        <v>36407</v>
      </c>
      <c r="AC29" s="41">
        <v>36407</v>
      </c>
      <c r="AD29" s="41">
        <v>42785</v>
      </c>
      <c r="AE29" s="41">
        <v>42785</v>
      </c>
      <c r="AF29" s="41">
        <v>50302</v>
      </c>
      <c r="AG29" s="41">
        <v>50302</v>
      </c>
      <c r="AH29" s="41"/>
      <c r="AI29" s="41"/>
      <c r="AJ29" s="42">
        <f t="shared" si="0"/>
        <v>583188</v>
      </c>
      <c r="AK29" s="42">
        <f t="shared" si="1"/>
        <v>583188</v>
      </c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</row>
    <row r="30" spans="1:50" s="22" customFormat="1" ht="225" x14ac:dyDescent="0.3">
      <c r="A30" s="30">
        <v>13</v>
      </c>
      <c r="B30" s="31" t="s">
        <v>50</v>
      </c>
      <c r="C30" s="15" t="s">
        <v>51</v>
      </c>
      <c r="D30" s="32"/>
      <c r="E30" s="32" t="s">
        <v>49</v>
      </c>
      <c r="F30" s="40"/>
      <c r="G30" s="40"/>
      <c r="H30" s="40"/>
      <c r="I30" s="40"/>
      <c r="J30" s="40"/>
      <c r="K30" s="40"/>
      <c r="L30" s="40"/>
      <c r="M30" s="40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>
        <v>198786.24</v>
      </c>
      <c r="AI30" s="41">
        <v>215560.5</v>
      </c>
      <c r="AJ30" s="42">
        <f t="shared" si="0"/>
        <v>198786.24</v>
      </c>
      <c r="AK30" s="42">
        <f t="shared" si="1"/>
        <v>215560.5</v>
      </c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</row>
    <row r="31" spans="1:50" s="22" customFormat="1" ht="206.25" x14ac:dyDescent="0.3">
      <c r="A31" s="30">
        <v>14</v>
      </c>
      <c r="B31" s="31" t="s">
        <v>52</v>
      </c>
      <c r="C31" s="15" t="s">
        <v>53</v>
      </c>
      <c r="D31" s="32"/>
      <c r="E31" s="32" t="s">
        <v>49</v>
      </c>
      <c r="F31" s="40"/>
      <c r="G31" s="40"/>
      <c r="H31" s="40"/>
      <c r="I31" s="40"/>
      <c r="J31" s="40"/>
      <c r="K31" s="40"/>
      <c r="L31" s="40"/>
      <c r="M31" s="40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>
        <v>5000</v>
      </c>
      <c r="AI31" s="41">
        <v>5000</v>
      </c>
      <c r="AJ31" s="42">
        <f t="shared" si="0"/>
        <v>5000</v>
      </c>
      <c r="AK31" s="42">
        <f t="shared" si="1"/>
        <v>5000</v>
      </c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</row>
    <row r="32" spans="1:50" s="22" customFormat="1" ht="187.5" x14ac:dyDescent="0.3">
      <c r="A32" s="30">
        <v>15</v>
      </c>
      <c r="B32" s="31" t="s">
        <v>54</v>
      </c>
      <c r="C32" s="15" t="s">
        <v>55</v>
      </c>
      <c r="D32" s="32"/>
      <c r="E32" s="32" t="s">
        <v>49</v>
      </c>
      <c r="F32" s="40">
        <v>46860</v>
      </c>
      <c r="G32" s="40">
        <v>47256</v>
      </c>
      <c r="H32" s="40"/>
      <c r="I32" s="40"/>
      <c r="J32" s="40"/>
      <c r="K32" s="40"/>
      <c r="L32" s="40"/>
      <c r="M32" s="40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2">
        <f t="shared" si="0"/>
        <v>46860</v>
      </c>
      <c r="AK32" s="42">
        <f t="shared" si="1"/>
        <v>47256</v>
      </c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</row>
    <row r="33" spans="1:50" s="22" customFormat="1" ht="206.25" x14ac:dyDescent="0.3">
      <c r="A33" s="30">
        <v>16</v>
      </c>
      <c r="B33" s="31" t="s">
        <v>56</v>
      </c>
      <c r="C33" s="15" t="s">
        <v>57</v>
      </c>
      <c r="D33" s="32"/>
      <c r="E33" s="32" t="s">
        <v>49</v>
      </c>
      <c r="F33" s="40"/>
      <c r="G33" s="40"/>
      <c r="H33" s="40"/>
      <c r="I33" s="40"/>
      <c r="J33" s="40"/>
      <c r="K33" s="40"/>
      <c r="L33" s="40"/>
      <c r="M33" s="40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>
        <v>290341.64</v>
      </c>
      <c r="AI33" s="41">
        <v>290341.64</v>
      </c>
      <c r="AJ33" s="42">
        <f t="shared" si="0"/>
        <v>290341.64</v>
      </c>
      <c r="AK33" s="42">
        <f t="shared" si="1"/>
        <v>290341.64</v>
      </c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</row>
    <row r="34" spans="1:50" s="22" customFormat="1" ht="206.25" x14ac:dyDescent="0.3">
      <c r="A34" s="30">
        <v>17</v>
      </c>
      <c r="B34" s="31" t="s">
        <v>56</v>
      </c>
      <c r="C34" s="15" t="s">
        <v>57</v>
      </c>
      <c r="D34" s="32"/>
      <c r="E34" s="32" t="s">
        <v>58</v>
      </c>
      <c r="F34" s="40"/>
      <c r="G34" s="40"/>
      <c r="H34" s="40"/>
      <c r="I34" s="40"/>
      <c r="J34" s="40"/>
      <c r="K34" s="40"/>
      <c r="L34" s="40"/>
      <c r="M34" s="40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>
        <v>264062.86</v>
      </c>
      <c r="AI34" s="41">
        <v>264062.86</v>
      </c>
      <c r="AJ34" s="42">
        <f t="shared" si="0"/>
        <v>264062.86</v>
      </c>
      <c r="AK34" s="42">
        <f t="shared" si="1"/>
        <v>264062.86</v>
      </c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</row>
    <row r="35" spans="1:50" s="22" customFormat="1" ht="206.25" x14ac:dyDescent="0.3">
      <c r="A35" s="30">
        <v>18</v>
      </c>
      <c r="B35" s="31" t="s">
        <v>59</v>
      </c>
      <c r="C35" s="15" t="s">
        <v>60</v>
      </c>
      <c r="D35" s="32"/>
      <c r="E35" s="32" t="s">
        <v>49</v>
      </c>
      <c r="F35" s="40"/>
      <c r="G35" s="40"/>
      <c r="H35" s="40"/>
      <c r="I35" s="40"/>
      <c r="J35" s="40"/>
      <c r="K35" s="40"/>
      <c r="L35" s="40"/>
      <c r="M35" s="40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>
        <v>13174.26</v>
      </c>
      <c r="AI35" s="41"/>
      <c r="AJ35" s="42">
        <f t="shared" si="0"/>
        <v>13174.26</v>
      </c>
      <c r="AK35" s="42">
        <f t="shared" si="1"/>
        <v>0</v>
      </c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</row>
    <row r="36" spans="1:50" s="22" customFormat="1" ht="168.75" x14ac:dyDescent="0.3">
      <c r="A36" s="30">
        <v>19</v>
      </c>
      <c r="B36" s="31" t="s">
        <v>61</v>
      </c>
      <c r="C36" s="15" t="s">
        <v>62</v>
      </c>
      <c r="D36" s="32"/>
      <c r="E36" s="32" t="s">
        <v>63</v>
      </c>
      <c r="F36" s="40"/>
      <c r="G36" s="40"/>
      <c r="H36" s="40"/>
      <c r="I36" s="40"/>
      <c r="J36" s="40"/>
      <c r="K36" s="40"/>
      <c r="L36" s="40"/>
      <c r="M36" s="40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>
        <v>9640</v>
      </c>
      <c r="AI36" s="41">
        <v>9640</v>
      </c>
      <c r="AJ36" s="42">
        <f t="shared" si="0"/>
        <v>9640</v>
      </c>
      <c r="AK36" s="42">
        <f t="shared" si="1"/>
        <v>9640</v>
      </c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</row>
    <row r="37" spans="1:50" s="22" customFormat="1" ht="150" x14ac:dyDescent="0.3">
      <c r="A37" s="30">
        <v>20</v>
      </c>
      <c r="B37" s="31" t="s">
        <v>64</v>
      </c>
      <c r="C37" s="15" t="s">
        <v>65</v>
      </c>
      <c r="D37" s="32"/>
      <c r="E37" s="32" t="s">
        <v>66</v>
      </c>
      <c r="F37" s="40"/>
      <c r="G37" s="40"/>
      <c r="H37" s="40"/>
      <c r="I37" s="40"/>
      <c r="J37" s="40"/>
      <c r="K37" s="40"/>
      <c r="L37" s="40"/>
      <c r="M37" s="40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>
        <v>440</v>
      </c>
      <c r="AI37" s="41">
        <v>440</v>
      </c>
      <c r="AJ37" s="42">
        <f t="shared" si="0"/>
        <v>440</v>
      </c>
      <c r="AK37" s="42">
        <f t="shared" si="1"/>
        <v>440</v>
      </c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</row>
    <row r="38" spans="1:50" s="22" customFormat="1" ht="131.25" x14ac:dyDescent="0.3">
      <c r="A38" s="30">
        <v>21</v>
      </c>
      <c r="B38" s="31" t="s">
        <v>67</v>
      </c>
      <c r="C38" s="15" t="s">
        <v>68</v>
      </c>
      <c r="D38" s="32"/>
      <c r="E38" s="32" t="s">
        <v>66</v>
      </c>
      <c r="F38" s="40">
        <v>99159.2</v>
      </c>
      <c r="G38" s="40">
        <v>118881.60000000001</v>
      </c>
      <c r="H38" s="40">
        <v>186948.5</v>
      </c>
      <c r="I38" s="40">
        <v>218931.3</v>
      </c>
      <c r="J38" s="40">
        <v>41232.5</v>
      </c>
      <c r="K38" s="40">
        <v>48368.800000000003</v>
      </c>
      <c r="L38" s="40">
        <v>39683.5</v>
      </c>
      <c r="M38" s="40">
        <v>46501.1</v>
      </c>
      <c r="N38" s="41">
        <v>12700.7</v>
      </c>
      <c r="O38" s="41">
        <v>15169.5</v>
      </c>
      <c r="P38" s="41">
        <v>50955.4</v>
      </c>
      <c r="Q38" s="41">
        <v>60288.6</v>
      </c>
      <c r="R38" s="41">
        <v>37236.800000000003</v>
      </c>
      <c r="S38" s="41">
        <v>44016.5</v>
      </c>
      <c r="T38" s="41">
        <v>8793</v>
      </c>
      <c r="U38" s="41">
        <v>10502.2</v>
      </c>
      <c r="V38" s="41">
        <v>89174</v>
      </c>
      <c r="W38" s="41">
        <v>109926.39999999999</v>
      </c>
      <c r="X38" s="41">
        <v>3993.7</v>
      </c>
      <c r="Y38" s="41">
        <v>5005.5</v>
      </c>
      <c r="Z38" s="41">
        <v>25347.9</v>
      </c>
      <c r="AA38" s="41">
        <v>30275.1</v>
      </c>
      <c r="AB38" s="41">
        <v>32417.3</v>
      </c>
      <c r="AC38" s="41">
        <v>37898.400000000001</v>
      </c>
      <c r="AD38" s="41">
        <v>29114.7</v>
      </c>
      <c r="AE38" s="41">
        <v>34774.1</v>
      </c>
      <c r="AF38" s="41">
        <v>30629.1</v>
      </c>
      <c r="AG38" s="41">
        <v>36582.9</v>
      </c>
      <c r="AH38" s="41"/>
      <c r="AI38" s="41"/>
      <c r="AJ38" s="42">
        <f t="shared" si="0"/>
        <v>687386.3</v>
      </c>
      <c r="AK38" s="42">
        <f t="shared" si="1"/>
        <v>817121.99999999988</v>
      </c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</row>
    <row r="39" spans="1:50" s="22" customFormat="1" ht="150" x14ac:dyDescent="0.3">
      <c r="A39" s="30">
        <v>22</v>
      </c>
      <c r="B39" s="31" t="s">
        <v>69</v>
      </c>
      <c r="C39" s="15" t="s">
        <v>70</v>
      </c>
      <c r="D39" s="32"/>
      <c r="E39" s="32" t="s">
        <v>66</v>
      </c>
      <c r="F39" s="40"/>
      <c r="G39" s="40"/>
      <c r="H39" s="40"/>
      <c r="I39" s="40"/>
      <c r="J39" s="40"/>
      <c r="K39" s="40"/>
      <c r="L39" s="40"/>
      <c r="M39" s="40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>
        <v>8059.8</v>
      </c>
      <c r="AI39" s="41">
        <v>1782</v>
      </c>
      <c r="AJ39" s="42">
        <f t="shared" si="0"/>
        <v>8059.8</v>
      </c>
      <c r="AK39" s="42">
        <f t="shared" si="1"/>
        <v>1782</v>
      </c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</row>
    <row r="40" spans="1:50" s="22" customFormat="1" ht="187.5" x14ac:dyDescent="0.3">
      <c r="A40" s="30">
        <v>23</v>
      </c>
      <c r="B40" s="31" t="s">
        <v>71</v>
      </c>
      <c r="C40" s="15" t="s">
        <v>72</v>
      </c>
      <c r="D40" s="32"/>
      <c r="E40" s="32" t="s">
        <v>73</v>
      </c>
      <c r="F40" s="40"/>
      <c r="G40" s="40"/>
      <c r="H40" s="40"/>
      <c r="I40" s="40"/>
      <c r="J40" s="40"/>
      <c r="K40" s="40"/>
      <c r="L40" s="40"/>
      <c r="M40" s="40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>
        <v>2445</v>
      </c>
      <c r="AI40" s="41">
        <v>10213</v>
      </c>
      <c r="AJ40" s="42">
        <f t="shared" si="0"/>
        <v>2445</v>
      </c>
      <c r="AK40" s="42">
        <f t="shared" si="1"/>
        <v>10213</v>
      </c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</row>
    <row r="41" spans="1:50" s="22" customFormat="1" ht="187.5" x14ac:dyDescent="0.3">
      <c r="A41" s="30">
        <v>24</v>
      </c>
      <c r="B41" s="31" t="s">
        <v>74</v>
      </c>
      <c r="C41" s="15" t="s">
        <v>75</v>
      </c>
      <c r="D41" s="32"/>
      <c r="E41" s="32" t="s">
        <v>28</v>
      </c>
      <c r="F41" s="40"/>
      <c r="G41" s="40"/>
      <c r="H41" s="40"/>
      <c r="I41" s="40"/>
      <c r="J41" s="40"/>
      <c r="K41" s="40"/>
      <c r="L41" s="40"/>
      <c r="M41" s="40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>
        <v>60208.92</v>
      </c>
      <c r="AI41" s="41">
        <v>41026.43</v>
      </c>
      <c r="AJ41" s="42">
        <f t="shared" si="0"/>
        <v>60208.92</v>
      </c>
      <c r="AK41" s="42">
        <f t="shared" si="1"/>
        <v>41026.43</v>
      </c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</row>
    <row r="42" spans="1:50" s="22" customFormat="1" ht="168.75" x14ac:dyDescent="0.3">
      <c r="A42" s="30">
        <v>25</v>
      </c>
      <c r="B42" s="31" t="s">
        <v>76</v>
      </c>
      <c r="C42" s="15" t="s">
        <v>77</v>
      </c>
      <c r="D42" s="32"/>
      <c r="E42" s="32" t="s">
        <v>78</v>
      </c>
      <c r="F42" s="40"/>
      <c r="G42" s="40"/>
      <c r="H42" s="40"/>
      <c r="I42" s="40"/>
      <c r="J42" s="40"/>
      <c r="K42" s="40"/>
      <c r="L42" s="40"/>
      <c r="M42" s="40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>
        <v>2500</v>
      </c>
      <c r="AI42" s="41">
        <v>2500</v>
      </c>
      <c r="AJ42" s="42">
        <f t="shared" si="0"/>
        <v>2500</v>
      </c>
      <c r="AK42" s="42">
        <f t="shared" si="1"/>
        <v>2500</v>
      </c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</row>
    <row r="43" spans="1:50" s="22" customFormat="1" ht="131.25" x14ac:dyDescent="0.3">
      <c r="A43" s="30">
        <v>26</v>
      </c>
      <c r="B43" s="31" t="s">
        <v>79</v>
      </c>
      <c r="C43" s="15" t="s">
        <v>80</v>
      </c>
      <c r="D43" s="32"/>
      <c r="E43" s="32" t="s">
        <v>58</v>
      </c>
      <c r="F43" s="40">
        <v>296795.2</v>
      </c>
      <c r="G43" s="40">
        <v>335762</v>
      </c>
      <c r="H43" s="40">
        <v>41904.480000000003</v>
      </c>
      <c r="I43" s="40"/>
      <c r="J43" s="40"/>
      <c r="K43" s="40"/>
      <c r="L43" s="40"/>
      <c r="M43" s="40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2">
        <f t="shared" si="0"/>
        <v>338699.68</v>
      </c>
      <c r="AK43" s="42">
        <f t="shared" si="1"/>
        <v>335762</v>
      </c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</row>
    <row r="44" spans="1:50" s="22" customFormat="1" ht="150" x14ac:dyDescent="0.3">
      <c r="A44" s="30">
        <v>27</v>
      </c>
      <c r="B44" s="31" t="s">
        <v>81</v>
      </c>
      <c r="C44" s="15" t="s">
        <v>82</v>
      </c>
      <c r="D44" s="32"/>
      <c r="E44" s="32" t="s">
        <v>58</v>
      </c>
      <c r="F44" s="40"/>
      <c r="G44" s="40"/>
      <c r="H44" s="40"/>
      <c r="I44" s="40"/>
      <c r="J44" s="40"/>
      <c r="K44" s="40"/>
      <c r="L44" s="40"/>
      <c r="M44" s="40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>
        <v>34020</v>
      </c>
      <c r="AI44" s="41">
        <v>21000</v>
      </c>
      <c r="AJ44" s="42">
        <f t="shared" si="0"/>
        <v>34020</v>
      </c>
      <c r="AK44" s="42">
        <f t="shared" si="1"/>
        <v>21000</v>
      </c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</row>
    <row r="45" spans="1:50" s="22" customFormat="1" ht="131.25" x14ac:dyDescent="0.3">
      <c r="A45" s="30">
        <v>28</v>
      </c>
      <c r="B45" s="31" t="s">
        <v>83</v>
      </c>
      <c r="C45" s="15" t="s">
        <v>84</v>
      </c>
      <c r="D45" s="32"/>
      <c r="E45" s="32" t="s">
        <v>58</v>
      </c>
      <c r="F45" s="40">
        <v>50400</v>
      </c>
      <c r="G45" s="40">
        <v>117600</v>
      </c>
      <c r="H45" s="40"/>
      <c r="I45" s="40"/>
      <c r="J45" s="40"/>
      <c r="K45" s="40"/>
      <c r="L45" s="40"/>
      <c r="M45" s="40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2">
        <f t="shared" si="0"/>
        <v>50400</v>
      </c>
      <c r="AK45" s="42">
        <f t="shared" si="1"/>
        <v>117600</v>
      </c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</row>
    <row r="46" spans="1:50" s="22" customFormat="1" ht="187.5" x14ac:dyDescent="0.3">
      <c r="A46" s="30">
        <v>29</v>
      </c>
      <c r="B46" s="31" t="s">
        <v>85</v>
      </c>
      <c r="C46" s="15" t="s">
        <v>86</v>
      </c>
      <c r="D46" s="32" t="s">
        <v>87</v>
      </c>
      <c r="E46" s="32" t="s">
        <v>58</v>
      </c>
      <c r="F46" s="40"/>
      <c r="G46" s="40"/>
      <c r="H46" s="40"/>
      <c r="I46" s="40"/>
      <c r="J46" s="40"/>
      <c r="K46" s="40"/>
      <c r="L46" s="40"/>
      <c r="M46" s="40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>
        <v>12800</v>
      </c>
      <c r="AA46" s="41">
        <v>13696</v>
      </c>
      <c r="AB46" s="41"/>
      <c r="AC46" s="41"/>
      <c r="AD46" s="41"/>
      <c r="AE46" s="41"/>
      <c r="AF46" s="41"/>
      <c r="AG46" s="41"/>
      <c r="AH46" s="41"/>
      <c r="AI46" s="41"/>
      <c r="AJ46" s="42">
        <f t="shared" si="0"/>
        <v>12800</v>
      </c>
      <c r="AK46" s="42">
        <f t="shared" si="1"/>
        <v>13696</v>
      </c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</row>
    <row r="47" spans="1:50" s="22" customFormat="1" ht="187.5" x14ac:dyDescent="0.3">
      <c r="A47" s="30">
        <v>30</v>
      </c>
      <c r="B47" s="31" t="s">
        <v>88</v>
      </c>
      <c r="C47" s="15" t="s">
        <v>89</v>
      </c>
      <c r="D47" s="32"/>
      <c r="E47" s="32" t="s">
        <v>90</v>
      </c>
      <c r="F47" s="40"/>
      <c r="G47" s="40"/>
      <c r="H47" s="40"/>
      <c r="I47" s="40"/>
      <c r="J47" s="40"/>
      <c r="K47" s="40"/>
      <c r="L47" s="40"/>
      <c r="M47" s="40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>
        <v>2500</v>
      </c>
      <c r="AI47" s="41"/>
      <c r="AJ47" s="42">
        <f t="shared" si="0"/>
        <v>2500</v>
      </c>
      <c r="AK47" s="42">
        <f t="shared" si="1"/>
        <v>0</v>
      </c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</row>
    <row r="48" spans="1:50" s="22" customFormat="1" ht="187.5" x14ac:dyDescent="0.3">
      <c r="A48" s="30">
        <v>31</v>
      </c>
      <c r="B48" s="31" t="s">
        <v>91</v>
      </c>
      <c r="C48" s="15" t="s">
        <v>92</v>
      </c>
      <c r="D48" s="32"/>
      <c r="E48" s="32" t="s">
        <v>93</v>
      </c>
      <c r="F48" s="40"/>
      <c r="G48" s="40"/>
      <c r="H48" s="40"/>
      <c r="I48" s="40"/>
      <c r="J48" s="40"/>
      <c r="K48" s="40"/>
      <c r="L48" s="40"/>
      <c r="M48" s="40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>
        <v>3920</v>
      </c>
      <c r="AI48" s="41">
        <v>3920</v>
      </c>
      <c r="AJ48" s="42">
        <f t="shared" si="0"/>
        <v>3920</v>
      </c>
      <c r="AK48" s="42">
        <f t="shared" si="1"/>
        <v>3920</v>
      </c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22" customFormat="1" ht="206.25" x14ac:dyDescent="0.3">
      <c r="A49" s="30">
        <v>32</v>
      </c>
      <c r="B49" s="31" t="s">
        <v>94</v>
      </c>
      <c r="C49" s="15" t="s">
        <v>95</v>
      </c>
      <c r="D49" s="32"/>
      <c r="E49" s="32" t="s">
        <v>66</v>
      </c>
      <c r="F49" s="40"/>
      <c r="G49" s="40"/>
      <c r="H49" s="40"/>
      <c r="I49" s="40"/>
      <c r="J49" s="40"/>
      <c r="K49" s="40"/>
      <c r="L49" s="40"/>
      <c r="M49" s="40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>
        <v>1781.8240000000001</v>
      </c>
      <c r="AI49" s="41">
        <v>1803.9179999999999</v>
      </c>
      <c r="AJ49" s="42">
        <f t="shared" si="0"/>
        <v>1781.8240000000001</v>
      </c>
      <c r="AK49" s="42">
        <f t="shared" si="1"/>
        <v>1803.9179999999999</v>
      </c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</row>
    <row r="50" spans="1:50" s="22" customFormat="1" ht="206.25" x14ac:dyDescent="0.3">
      <c r="A50" s="30">
        <v>33</v>
      </c>
      <c r="B50" s="31" t="s">
        <v>94</v>
      </c>
      <c r="C50" s="15" t="s">
        <v>95</v>
      </c>
      <c r="D50" s="32"/>
      <c r="E50" s="32" t="s">
        <v>96</v>
      </c>
      <c r="F50" s="40"/>
      <c r="G50" s="40"/>
      <c r="H50" s="40"/>
      <c r="I50" s="40"/>
      <c r="J50" s="40"/>
      <c r="K50" s="40"/>
      <c r="L50" s="40"/>
      <c r="M50" s="40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>
        <v>1123.7639999999999</v>
      </c>
      <c r="AI50" s="41">
        <v>1137.6980000000001</v>
      </c>
      <c r="AJ50" s="42">
        <f t="shared" si="0"/>
        <v>1123.7639999999999</v>
      </c>
      <c r="AK50" s="42">
        <f t="shared" si="1"/>
        <v>1137.6980000000001</v>
      </c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</row>
    <row r="51" spans="1:50" s="22" customFormat="1" ht="168.75" x14ac:dyDescent="0.3">
      <c r="A51" s="30">
        <v>34</v>
      </c>
      <c r="B51" s="31" t="s">
        <v>97</v>
      </c>
      <c r="C51" s="15" t="s">
        <v>98</v>
      </c>
      <c r="D51" s="32"/>
      <c r="E51" s="32" t="s">
        <v>33</v>
      </c>
      <c r="F51" s="40"/>
      <c r="G51" s="40"/>
      <c r="H51" s="40"/>
      <c r="I51" s="40"/>
      <c r="J51" s="40"/>
      <c r="K51" s="40"/>
      <c r="L51" s="40"/>
      <c r="M51" s="40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>
        <v>4365.1000000000004</v>
      </c>
      <c r="AE51" s="41"/>
      <c r="AF51" s="41"/>
      <c r="AG51" s="41"/>
      <c r="AH51" s="41"/>
      <c r="AI51" s="41"/>
      <c r="AJ51" s="42">
        <f t="shared" si="0"/>
        <v>4365.1000000000004</v>
      </c>
      <c r="AK51" s="42">
        <f t="shared" si="1"/>
        <v>0</v>
      </c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</row>
    <row r="52" spans="1:50" s="22" customFormat="1" ht="168.75" x14ac:dyDescent="0.3">
      <c r="A52" s="30">
        <v>35</v>
      </c>
      <c r="B52" s="31" t="s">
        <v>99</v>
      </c>
      <c r="C52" s="15" t="s">
        <v>100</v>
      </c>
      <c r="D52" s="32"/>
      <c r="E52" s="32" t="s">
        <v>101</v>
      </c>
      <c r="F52" s="40">
        <v>462413.1</v>
      </c>
      <c r="G52" s="40">
        <v>503629.4</v>
      </c>
      <c r="H52" s="40">
        <v>304464.59999999998</v>
      </c>
      <c r="I52" s="40">
        <v>327814.59999999998</v>
      </c>
      <c r="J52" s="40">
        <v>103305.1</v>
      </c>
      <c r="K52" s="40">
        <v>108297.1</v>
      </c>
      <c r="L52" s="40">
        <v>69534.7</v>
      </c>
      <c r="M52" s="40">
        <v>71678.7</v>
      </c>
      <c r="N52" s="41">
        <v>34919.5</v>
      </c>
      <c r="O52" s="41">
        <v>36304</v>
      </c>
      <c r="P52" s="41">
        <v>71977.899999999994</v>
      </c>
      <c r="Q52" s="41">
        <v>77498.100000000006</v>
      </c>
      <c r="R52" s="41">
        <v>98445.8</v>
      </c>
      <c r="S52" s="41">
        <v>101035.1</v>
      </c>
      <c r="T52" s="41">
        <v>35734.1</v>
      </c>
      <c r="U52" s="41">
        <v>36526.1</v>
      </c>
      <c r="V52" s="41">
        <v>141859.4</v>
      </c>
      <c r="W52" s="41">
        <v>150742.79999999999</v>
      </c>
      <c r="X52" s="41">
        <v>45136</v>
      </c>
      <c r="Y52" s="41">
        <v>46533.599999999999</v>
      </c>
      <c r="Z52" s="41">
        <v>55114.400000000001</v>
      </c>
      <c r="AA52" s="41">
        <v>59341.2</v>
      </c>
      <c r="AB52" s="41">
        <v>72816.100000000006</v>
      </c>
      <c r="AC52" s="41">
        <v>76004.899999999994</v>
      </c>
      <c r="AD52" s="41">
        <v>21297.599999999999</v>
      </c>
      <c r="AE52" s="41">
        <v>22931</v>
      </c>
      <c r="AF52" s="41">
        <v>49011.8</v>
      </c>
      <c r="AG52" s="41">
        <v>52770.7</v>
      </c>
      <c r="AH52" s="41"/>
      <c r="AI52" s="41"/>
      <c r="AJ52" s="42">
        <f t="shared" si="0"/>
        <v>1566030.1</v>
      </c>
      <c r="AK52" s="42">
        <f t="shared" si="1"/>
        <v>1671107.3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</row>
    <row r="53" spans="1:50" s="22" customFormat="1" ht="20.25" x14ac:dyDescent="0.3">
      <c r="A53" s="33"/>
      <c r="B53" s="34" t="s">
        <v>20</v>
      </c>
      <c r="C53" s="38"/>
      <c r="D53" s="34"/>
      <c r="E53" s="34"/>
      <c r="F53" s="43">
        <v>1873198.27</v>
      </c>
      <c r="G53" s="43">
        <v>1922497.3</v>
      </c>
      <c r="H53" s="43">
        <v>731320.88</v>
      </c>
      <c r="I53" s="43">
        <v>753971.6</v>
      </c>
      <c r="J53" s="43">
        <v>223490.5</v>
      </c>
      <c r="K53" s="43">
        <v>233124.9</v>
      </c>
      <c r="L53" s="43">
        <v>160653.4</v>
      </c>
      <c r="M53" s="43">
        <v>171157.8</v>
      </c>
      <c r="N53" s="43">
        <v>68776.7</v>
      </c>
      <c r="O53" s="43">
        <v>73214.5</v>
      </c>
      <c r="P53" s="43">
        <v>200597.5</v>
      </c>
      <c r="Q53" s="43">
        <v>217243.7</v>
      </c>
      <c r="R53" s="43">
        <v>154159.4</v>
      </c>
      <c r="S53" s="43">
        <v>164385.1</v>
      </c>
      <c r="T53" s="43">
        <v>57014.7</v>
      </c>
      <c r="U53" s="43">
        <v>59595.1</v>
      </c>
      <c r="V53" s="43">
        <v>288234</v>
      </c>
      <c r="W53" s="43">
        <v>321071.3</v>
      </c>
      <c r="X53" s="43">
        <v>72055.100000000006</v>
      </c>
      <c r="Y53" s="43">
        <v>75239.7</v>
      </c>
      <c r="Z53" s="43">
        <v>145691.5</v>
      </c>
      <c r="AA53" s="43">
        <v>156849.79999999999</v>
      </c>
      <c r="AB53" s="43">
        <v>152522.6</v>
      </c>
      <c r="AC53" s="43">
        <v>161957.4</v>
      </c>
      <c r="AD53" s="43">
        <v>103268.9</v>
      </c>
      <c r="AE53" s="43">
        <v>106237.5</v>
      </c>
      <c r="AF53" s="43">
        <v>146034.6</v>
      </c>
      <c r="AG53" s="43">
        <v>156898.79999999999</v>
      </c>
      <c r="AH53" s="43">
        <v>1202605.358</v>
      </c>
      <c r="AI53" s="43">
        <v>1239046.226</v>
      </c>
      <c r="AJ53" s="42">
        <f t="shared" si="0"/>
        <v>5579623.4079999998</v>
      </c>
      <c r="AK53" s="42">
        <f t="shared" si="1"/>
        <v>5812490.7259999998</v>
      </c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</row>
    <row r="54" spans="1:50" s="22" customFormat="1" ht="20.25" x14ac:dyDescent="0.35">
      <c r="A54" s="35"/>
      <c r="B54" s="36" t="s">
        <v>102</v>
      </c>
      <c r="C54" s="39"/>
      <c r="D54" s="37"/>
      <c r="E54" s="37"/>
      <c r="F54" s="44">
        <v>1873198.27</v>
      </c>
      <c r="G54" s="44">
        <v>1922497.3</v>
      </c>
      <c r="H54" s="44">
        <v>731320.88</v>
      </c>
      <c r="I54" s="44">
        <v>753971.6</v>
      </c>
      <c r="J54" s="44">
        <v>223490.5</v>
      </c>
      <c r="K54" s="44">
        <v>233124.9</v>
      </c>
      <c r="L54" s="44">
        <v>160653.4</v>
      </c>
      <c r="M54" s="44">
        <v>171157.8</v>
      </c>
      <c r="N54" s="44">
        <v>68776.7</v>
      </c>
      <c r="O54" s="44">
        <v>73214.5</v>
      </c>
      <c r="P54" s="44">
        <v>200597.5</v>
      </c>
      <c r="Q54" s="45">
        <v>217243.7</v>
      </c>
      <c r="R54" s="44">
        <v>154159.4</v>
      </c>
      <c r="S54" s="44">
        <v>164385.1</v>
      </c>
      <c r="T54" s="44">
        <v>57014.7</v>
      </c>
      <c r="U54" s="44">
        <v>59595.1</v>
      </c>
      <c r="V54" s="44">
        <v>288234</v>
      </c>
      <c r="W54" s="44">
        <v>321071.3</v>
      </c>
      <c r="X54" s="44">
        <v>72055.100000000006</v>
      </c>
      <c r="Y54" s="44">
        <v>75239.7</v>
      </c>
      <c r="Z54" s="44">
        <v>145691.5</v>
      </c>
      <c r="AA54" s="44">
        <v>156849.79999999999</v>
      </c>
      <c r="AB54" s="44">
        <v>152522.6</v>
      </c>
      <c r="AC54" s="44">
        <v>161957.4</v>
      </c>
      <c r="AD54" s="44">
        <v>103268.9</v>
      </c>
      <c r="AE54" s="44">
        <v>106237.5</v>
      </c>
      <c r="AF54" s="44">
        <v>146034.6</v>
      </c>
      <c r="AG54" s="44">
        <v>156898.79999999999</v>
      </c>
      <c r="AH54" s="44">
        <v>1202605.358</v>
      </c>
      <c r="AI54" s="44">
        <v>1239046.226</v>
      </c>
      <c r="AJ54" s="42">
        <f t="shared" si="0"/>
        <v>5579623.4079999998</v>
      </c>
      <c r="AK54" s="42">
        <f t="shared" si="1"/>
        <v>5812490.7259999998</v>
      </c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</row>
    <row r="55" spans="1:50" x14ac:dyDescent="0.25">
      <c r="B55" s="1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8" t="s">
        <v>132</v>
      </c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B56" s="7"/>
      <c r="C56" s="7"/>
      <c r="D56" s="7"/>
      <c r="E56" s="7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B57" s="7"/>
      <c r="C57" s="7"/>
      <c r="D57" s="7"/>
      <c r="E57" s="7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B58" s="7"/>
      <c r="C58" s="7"/>
      <c r="D58" s="7"/>
      <c r="E58" s="7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B59" s="7"/>
      <c r="C59" s="7"/>
      <c r="D59" s="7"/>
      <c r="E59" s="7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B60" s="7"/>
      <c r="C60" s="7"/>
      <c r="D60" s="7"/>
      <c r="E60" s="7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B61" s="7"/>
      <c r="C61" s="7"/>
      <c r="D61" s="7"/>
      <c r="E61" s="7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B62" s="7"/>
      <c r="C62" s="7"/>
      <c r="D62" s="7"/>
      <c r="E62" s="7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B63" s="7"/>
      <c r="C63" s="7"/>
      <c r="D63" s="7"/>
      <c r="E63" s="7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B64" s="7"/>
      <c r="C64" s="7"/>
      <c r="D64" s="7"/>
      <c r="E64" s="7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7"/>
      <c r="C65" s="7"/>
      <c r="D65" s="7"/>
      <c r="E65" s="7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7"/>
      <c r="C66" s="7"/>
      <c r="D66" s="7"/>
      <c r="E66" s="7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7"/>
      <c r="C67" s="7"/>
      <c r="D67" s="7"/>
      <c r="E67" s="7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7"/>
      <c r="C68" s="7"/>
      <c r="D68" s="7"/>
      <c r="E68" s="7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7"/>
      <c r="C69" s="7"/>
      <c r="D69" s="7"/>
      <c r="E69" s="7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7"/>
      <c r="C70" s="7"/>
      <c r="D70" s="7"/>
      <c r="E70" s="7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7"/>
      <c r="C71" s="7"/>
      <c r="D71" s="7"/>
      <c r="E71" s="7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7"/>
      <c r="C72" s="7"/>
      <c r="D72" s="7"/>
      <c r="E72" s="7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7"/>
      <c r="C73" s="7"/>
      <c r="D73" s="7"/>
      <c r="E73" s="7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7"/>
      <c r="C74" s="7"/>
      <c r="D74" s="7"/>
      <c r="E74" s="7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7"/>
      <c r="C75" s="7"/>
      <c r="D75" s="7"/>
      <c r="E75" s="7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7"/>
      <c r="C76" s="7"/>
      <c r="D76" s="7"/>
      <c r="E76" s="7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7"/>
      <c r="C77" s="7"/>
      <c r="D77" s="7"/>
      <c r="E77" s="7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7"/>
      <c r="C78" s="7"/>
      <c r="D78" s="7"/>
      <c r="E78" s="7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7"/>
      <c r="C79" s="7"/>
      <c r="D79" s="7"/>
      <c r="E79" s="7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7"/>
      <c r="C80" s="7"/>
      <c r="D80" s="7"/>
      <c r="E80" s="7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7"/>
      <c r="C81" s="7"/>
      <c r="D81" s="7"/>
      <c r="E81" s="7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7"/>
      <c r="C82" s="7"/>
      <c r="D82" s="7"/>
      <c r="E82" s="7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7"/>
      <c r="C83" s="7"/>
      <c r="D83" s="7"/>
      <c r="E83" s="7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7"/>
      <c r="C84" s="7"/>
      <c r="D84" s="7"/>
      <c r="E84" s="7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7"/>
      <c r="C85" s="7"/>
      <c r="D85" s="7"/>
      <c r="E85" s="7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7"/>
      <c r="C86" s="7"/>
      <c r="D86" s="7"/>
      <c r="E86" s="7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7"/>
      <c r="C87" s="7"/>
      <c r="D87" s="7"/>
      <c r="E87" s="7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7"/>
      <c r="C88" s="7"/>
      <c r="D88" s="7"/>
      <c r="E88" s="7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7"/>
      <c r="C89" s="7"/>
      <c r="D89" s="7"/>
      <c r="E89" s="7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7"/>
      <c r="C90" s="7"/>
      <c r="D90" s="7"/>
      <c r="E90" s="7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7"/>
      <c r="C91" s="7"/>
      <c r="D91" s="7"/>
      <c r="E91" s="7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7"/>
      <c r="C92" s="7"/>
      <c r="D92" s="7"/>
      <c r="E92" s="7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7"/>
      <c r="C93" s="7"/>
      <c r="D93" s="7"/>
      <c r="E93" s="7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7"/>
      <c r="C94" s="7"/>
      <c r="D94" s="7"/>
      <c r="E94" s="7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7"/>
      <c r="C95" s="7"/>
      <c r="D95" s="7"/>
      <c r="E95" s="7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7"/>
      <c r="C96" s="7"/>
      <c r="D96" s="7"/>
      <c r="E96" s="7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7"/>
      <c r="C97" s="7"/>
      <c r="D97" s="7"/>
      <c r="E97" s="7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7"/>
      <c r="C98" s="7"/>
      <c r="D98" s="7"/>
      <c r="E98" s="7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7"/>
      <c r="C99" s="7"/>
      <c r="D99" s="7"/>
      <c r="E99" s="7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7"/>
      <c r="C100" s="7"/>
      <c r="D100" s="7"/>
      <c r="E100" s="7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7"/>
      <c r="C101" s="7"/>
      <c r="D101" s="7"/>
      <c r="E101" s="7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7"/>
      <c r="C102" s="7"/>
      <c r="D102" s="7"/>
      <c r="E102" s="7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7"/>
      <c r="C103" s="7"/>
      <c r="D103" s="7"/>
      <c r="E103" s="7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7"/>
      <c r="C104" s="7"/>
      <c r="D104" s="7"/>
      <c r="E104" s="7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7"/>
      <c r="C105" s="7"/>
      <c r="D105" s="7"/>
      <c r="E105" s="7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7"/>
      <c r="C106" s="7"/>
      <c r="D106" s="7"/>
      <c r="E106" s="7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7"/>
      <c r="C107" s="7"/>
      <c r="D107" s="7"/>
      <c r="E107" s="7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7"/>
      <c r="C108" s="7"/>
      <c r="D108" s="7"/>
      <c r="E108" s="7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7"/>
      <c r="C109" s="7"/>
      <c r="D109" s="7"/>
      <c r="E109" s="7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7"/>
      <c r="C110" s="7"/>
      <c r="D110" s="7"/>
      <c r="E110" s="7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7"/>
      <c r="C111" s="7"/>
      <c r="D111" s="7"/>
      <c r="E111" s="7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7"/>
      <c r="C112" s="7"/>
      <c r="D112" s="7"/>
      <c r="E112" s="7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7"/>
      <c r="C113" s="7"/>
      <c r="D113" s="7"/>
      <c r="E113" s="7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7"/>
      <c r="C114" s="7"/>
      <c r="D114" s="7"/>
      <c r="E114" s="7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7"/>
      <c r="C115" s="7"/>
      <c r="D115" s="7"/>
      <c r="E115" s="7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7"/>
      <c r="C116" s="7"/>
      <c r="D116" s="7"/>
      <c r="E116" s="7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7"/>
      <c r="C117" s="7"/>
      <c r="D117" s="7"/>
      <c r="E117" s="7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7"/>
      <c r="C118" s="7"/>
      <c r="D118" s="7"/>
      <c r="E118" s="7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7"/>
      <c r="C119" s="7"/>
      <c r="D119" s="7"/>
      <c r="E119" s="7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7"/>
      <c r="C120" s="7"/>
      <c r="D120" s="7"/>
      <c r="E120" s="7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7"/>
      <c r="C121" s="7"/>
      <c r="D121" s="7"/>
      <c r="E121" s="7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7"/>
      <c r="C122" s="7"/>
      <c r="D122" s="7"/>
      <c r="E122" s="7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7"/>
      <c r="C123" s="7"/>
      <c r="D123" s="7"/>
      <c r="E123" s="7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7"/>
      <c r="C124" s="7"/>
      <c r="D124" s="7"/>
      <c r="E124" s="7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B125" s="7"/>
      <c r="C125" s="7"/>
      <c r="D125" s="7"/>
      <c r="E125" s="7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5">
      <c r="B126" s="7"/>
      <c r="C126" s="7"/>
      <c r="D126" s="7"/>
      <c r="E126" s="7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5">
      <c r="B127" s="7"/>
      <c r="C127" s="7"/>
      <c r="D127" s="7"/>
      <c r="E127" s="7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2:50" x14ac:dyDescent="0.25">
      <c r="B128" s="7"/>
      <c r="C128" s="7"/>
      <c r="D128" s="7"/>
      <c r="E128" s="7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5">
      <c r="B129" s="7"/>
      <c r="C129" s="7"/>
      <c r="D129" s="7"/>
      <c r="E129" s="7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5">
      <c r="B130" s="7"/>
      <c r="C130" s="7"/>
      <c r="D130" s="7"/>
      <c r="E130" s="7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 x14ac:dyDescent="0.25">
      <c r="B131" s="7"/>
      <c r="C131" s="7"/>
      <c r="D131" s="7"/>
      <c r="E131" s="7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 x14ac:dyDescent="0.25">
      <c r="B132" s="7"/>
      <c r="C132" s="7"/>
      <c r="D132" s="7"/>
      <c r="E132" s="7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 x14ac:dyDescent="0.25">
      <c r="B133" s="7"/>
      <c r="C133" s="7"/>
      <c r="D133" s="7"/>
      <c r="E133" s="7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 x14ac:dyDescent="0.25">
      <c r="B134" s="7"/>
      <c r="C134" s="7"/>
      <c r="D134" s="7"/>
      <c r="E134" s="7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 x14ac:dyDescent="0.25">
      <c r="B135" s="7"/>
      <c r="C135" s="7"/>
      <c r="D135" s="7"/>
      <c r="E135" s="7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 x14ac:dyDescent="0.25"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</row>
    <row r="137" spans="2:50" x14ac:dyDescent="0.25"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</row>
    <row r="138" spans="2:50" x14ac:dyDescent="0.25"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  <c r="S138" s="47"/>
      <c r="T138" s="47"/>
      <c r="U138" s="47"/>
      <c r="V138" s="47"/>
      <c r="W138" s="47"/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</row>
    <row r="139" spans="2:50" x14ac:dyDescent="0.25"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</row>
    <row r="140" spans="2:50" x14ac:dyDescent="0.25"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  <c r="S140" s="47"/>
      <c r="T140" s="47"/>
      <c r="U140" s="47"/>
      <c r="V140" s="47"/>
      <c r="W140" s="47"/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</row>
    <row r="141" spans="2:50" x14ac:dyDescent="0.25"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</row>
    <row r="142" spans="2:50" x14ac:dyDescent="0.25">
      <c r="F142" s="47"/>
      <c r="G142" s="47"/>
      <c r="H142" s="47"/>
      <c r="I142" s="47"/>
      <c r="J142" s="47"/>
      <c r="K142" s="47"/>
      <c r="L142" s="47"/>
      <c r="M142" s="47"/>
      <c r="N142" s="47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</row>
    <row r="143" spans="2:50" x14ac:dyDescent="0.25">
      <c r="F143" s="47"/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  <c r="R143" s="47"/>
      <c r="S143" s="47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</row>
    <row r="144" spans="2:50" x14ac:dyDescent="0.25">
      <c r="F144" s="47"/>
      <c r="G144" s="47"/>
      <c r="H144" s="47"/>
      <c r="I144" s="47"/>
      <c r="J144" s="47"/>
      <c r="K144" s="47"/>
      <c r="L144" s="47"/>
      <c r="M144" s="47"/>
      <c r="N144" s="47"/>
      <c r="O144" s="47"/>
      <c r="P144" s="47"/>
      <c r="Q144" s="47"/>
      <c r="R144" s="47"/>
      <c r="S144" s="47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</row>
    <row r="145" spans="6:37" x14ac:dyDescent="0.25"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</row>
    <row r="146" spans="6:37" x14ac:dyDescent="0.25">
      <c r="F146" s="47"/>
      <c r="G146" s="47"/>
      <c r="H146" s="47"/>
      <c r="I146" s="47"/>
      <c r="J146" s="47"/>
      <c r="K146" s="47"/>
      <c r="L146" s="47"/>
      <c r="M146" s="47"/>
      <c r="N146" s="47"/>
      <c r="O146" s="47"/>
      <c r="P146" s="47"/>
      <c r="Q146" s="47"/>
      <c r="R146" s="47"/>
      <c r="S146" s="47"/>
      <c r="T146" s="47"/>
      <c r="U146" s="47"/>
      <c r="V146" s="47"/>
      <c r="W146" s="47"/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</row>
    <row r="147" spans="6:37" x14ac:dyDescent="0.25">
      <c r="F147" s="47"/>
      <c r="G147" s="47"/>
      <c r="H147" s="47"/>
      <c r="I147" s="47"/>
      <c r="J147" s="47"/>
      <c r="K147" s="47"/>
      <c r="L147" s="47"/>
      <c r="M147" s="47"/>
      <c r="N147" s="47"/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</row>
    <row r="148" spans="6:37" x14ac:dyDescent="0.25"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</row>
    <row r="149" spans="6:37" x14ac:dyDescent="0.25">
      <c r="F149" s="47"/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  <c r="R149" s="47"/>
      <c r="S149" s="47"/>
      <c r="T149" s="47"/>
      <c r="U149" s="47"/>
      <c r="V149" s="47"/>
      <c r="W149" s="47"/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</row>
    <row r="150" spans="6:37" x14ac:dyDescent="0.25"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  <c r="R150" s="47"/>
      <c r="S150" s="47"/>
      <c r="T150" s="47"/>
      <c r="U150" s="47"/>
      <c r="V150" s="47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</row>
    <row r="151" spans="6:37" x14ac:dyDescent="0.25">
      <c r="F151" s="47"/>
      <c r="G151" s="47"/>
      <c r="H151" s="47"/>
      <c r="I151" s="47"/>
      <c r="J151" s="47"/>
      <c r="K151" s="47"/>
      <c r="L151" s="47"/>
      <c r="M151" s="47"/>
      <c r="N151" s="47"/>
      <c r="O151" s="47"/>
      <c r="P151" s="47"/>
      <c r="Q151" s="47"/>
      <c r="R151" s="47"/>
      <c r="S151" s="47"/>
      <c r="T151" s="47"/>
      <c r="U151" s="47"/>
      <c r="V151" s="47"/>
      <c r="W151" s="47"/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</row>
    <row r="152" spans="6:37" x14ac:dyDescent="0.25">
      <c r="F152" s="47"/>
      <c r="G152" s="47"/>
      <c r="H152" s="47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47"/>
      <c r="W152" s="47"/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</row>
    <row r="153" spans="6:37" x14ac:dyDescent="0.25"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</row>
    <row r="154" spans="6:37" x14ac:dyDescent="0.25"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</row>
    <row r="155" spans="6:37" x14ac:dyDescent="0.25"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</row>
    <row r="156" spans="6:37" x14ac:dyDescent="0.25"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</row>
    <row r="157" spans="6:37" x14ac:dyDescent="0.25"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</row>
    <row r="158" spans="6:37" x14ac:dyDescent="0.25"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</row>
    <row r="159" spans="6:37" x14ac:dyDescent="0.25"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</row>
    <row r="160" spans="6:37" x14ac:dyDescent="0.25"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</row>
    <row r="161" spans="6:37" x14ac:dyDescent="0.25"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</row>
    <row r="162" spans="6:37" x14ac:dyDescent="0.25"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</row>
    <row r="163" spans="6:37" x14ac:dyDescent="0.25"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</row>
    <row r="164" spans="6:37" x14ac:dyDescent="0.25"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</row>
    <row r="165" spans="6:37" x14ac:dyDescent="0.25"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</row>
    <row r="166" spans="6:37" x14ac:dyDescent="0.25"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</row>
    <row r="167" spans="6:37" x14ac:dyDescent="0.25"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</row>
    <row r="168" spans="6:37" x14ac:dyDescent="0.25"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</row>
    <row r="169" spans="6:37" x14ac:dyDescent="0.25"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</row>
    <row r="170" spans="6:37" x14ac:dyDescent="0.25">
      <c r="F170" s="47"/>
      <c r="G170" s="47"/>
      <c r="H170" s="47"/>
      <c r="I170" s="47"/>
      <c r="J170" s="47"/>
      <c r="K170" s="47"/>
      <c r="L170" s="47"/>
      <c r="M170" s="47"/>
      <c r="N170" s="47"/>
      <c r="O170" s="47"/>
      <c r="P170" s="47"/>
      <c r="Q170" s="47"/>
      <c r="R170" s="47"/>
      <c r="S170" s="47"/>
      <c r="T170" s="47"/>
      <c r="U170" s="47"/>
      <c r="V170" s="47"/>
      <c r="W170" s="47"/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</row>
    <row r="171" spans="6:37" x14ac:dyDescent="0.25">
      <c r="F171" s="47"/>
      <c r="G171" s="47"/>
      <c r="H171" s="47"/>
      <c r="I171" s="47"/>
      <c r="J171" s="47"/>
      <c r="K171" s="47"/>
      <c r="L171" s="47"/>
      <c r="M171" s="47"/>
      <c r="N171" s="47"/>
      <c r="O171" s="47"/>
      <c r="P171" s="47"/>
      <c r="Q171" s="47"/>
      <c r="R171" s="47"/>
      <c r="S171" s="47"/>
      <c r="T171" s="47"/>
      <c r="U171" s="47"/>
      <c r="V171" s="47"/>
      <c r="W171" s="47"/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</row>
    <row r="172" spans="6:37" x14ac:dyDescent="0.25"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47"/>
      <c r="Q172" s="47"/>
      <c r="R172" s="47"/>
      <c r="S172" s="47"/>
      <c r="T172" s="47"/>
      <c r="U172" s="47"/>
      <c r="V172" s="47"/>
      <c r="W172" s="47"/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</row>
    <row r="173" spans="6:37" x14ac:dyDescent="0.25">
      <c r="F173" s="47"/>
      <c r="G173" s="47"/>
      <c r="H173" s="47"/>
      <c r="I173" s="47"/>
      <c r="J173" s="47"/>
      <c r="K173" s="47"/>
      <c r="L173" s="47"/>
      <c r="M173" s="47"/>
      <c r="N173" s="47"/>
      <c r="O173" s="47"/>
      <c r="P173" s="47"/>
      <c r="Q173" s="47"/>
      <c r="R173" s="47"/>
      <c r="S173" s="47"/>
      <c r="T173" s="47"/>
      <c r="U173" s="47"/>
      <c r="V173" s="47"/>
      <c r="W173" s="47"/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</row>
    <row r="174" spans="6:37" x14ac:dyDescent="0.25">
      <c r="F174" s="47"/>
      <c r="G174" s="47"/>
      <c r="H174" s="47"/>
      <c r="I174" s="47"/>
      <c r="J174" s="47"/>
      <c r="K174" s="47"/>
      <c r="L174" s="47"/>
      <c r="M174" s="47"/>
      <c r="N174" s="47"/>
      <c r="O174" s="47"/>
      <c r="P174" s="47"/>
      <c r="Q174" s="47"/>
      <c r="R174" s="47"/>
      <c r="S174" s="47"/>
      <c r="T174" s="47"/>
      <c r="U174" s="47"/>
      <c r="V174" s="47"/>
      <c r="W174" s="47"/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</row>
    <row r="175" spans="6:37" x14ac:dyDescent="0.25"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47"/>
      <c r="Q175" s="47"/>
      <c r="R175" s="47"/>
      <c r="S175" s="47"/>
      <c r="T175" s="47"/>
      <c r="U175" s="47"/>
      <c r="V175" s="47"/>
      <c r="W175" s="47"/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</row>
    <row r="176" spans="6:37" x14ac:dyDescent="0.25">
      <c r="F176" s="47"/>
      <c r="G176" s="47"/>
      <c r="H176" s="47"/>
      <c r="I176" s="47"/>
      <c r="J176" s="47"/>
      <c r="K176" s="47"/>
      <c r="L176" s="47"/>
      <c r="M176" s="47"/>
      <c r="N176" s="47"/>
      <c r="O176" s="47"/>
      <c r="P176" s="47"/>
      <c r="Q176" s="47"/>
      <c r="R176" s="47"/>
      <c r="S176" s="47"/>
      <c r="T176" s="47"/>
      <c r="U176" s="47"/>
      <c r="V176" s="47"/>
      <c r="W176" s="47"/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</row>
    <row r="177" spans="6:37" x14ac:dyDescent="0.25">
      <c r="F177" s="47"/>
      <c r="G177" s="47"/>
      <c r="H177" s="47"/>
      <c r="I177" s="47"/>
      <c r="J177" s="47"/>
      <c r="K177" s="47"/>
      <c r="L177" s="47"/>
      <c r="M177" s="47"/>
      <c r="N177" s="47"/>
      <c r="O177" s="47"/>
      <c r="P177" s="47"/>
      <c r="Q177" s="47"/>
      <c r="R177" s="47"/>
      <c r="S177" s="47"/>
      <c r="T177" s="47"/>
      <c r="U177" s="47"/>
      <c r="V177" s="47"/>
      <c r="W177" s="47"/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</row>
    <row r="178" spans="6:37" x14ac:dyDescent="0.25">
      <c r="F178" s="47"/>
      <c r="G178" s="47"/>
      <c r="H178" s="47"/>
      <c r="I178" s="47"/>
      <c r="J178" s="47"/>
      <c r="K178" s="47"/>
      <c r="L178" s="47"/>
      <c r="M178" s="47"/>
      <c r="N178" s="47"/>
      <c r="O178" s="47"/>
      <c r="P178" s="47"/>
      <c r="Q178" s="47"/>
      <c r="R178" s="47"/>
      <c r="S178" s="47"/>
      <c r="T178" s="47"/>
      <c r="U178" s="47"/>
      <c r="V178" s="47"/>
      <c r="W178" s="47"/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</row>
    <row r="179" spans="6:37" x14ac:dyDescent="0.25">
      <c r="F179" s="47"/>
      <c r="G179" s="47"/>
      <c r="H179" s="47"/>
      <c r="I179" s="47"/>
      <c r="J179" s="47"/>
      <c r="K179" s="47"/>
      <c r="L179" s="47"/>
      <c r="M179" s="47"/>
      <c r="N179" s="47"/>
      <c r="O179" s="47"/>
      <c r="P179" s="47"/>
      <c r="Q179" s="47"/>
      <c r="R179" s="47"/>
      <c r="S179" s="47"/>
      <c r="T179" s="47"/>
      <c r="U179" s="47"/>
      <c r="V179" s="47"/>
      <c r="W179" s="47"/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</row>
    <row r="180" spans="6:37" x14ac:dyDescent="0.25">
      <c r="F180" s="47"/>
      <c r="G180" s="47"/>
      <c r="H180" s="47"/>
      <c r="I180" s="47"/>
      <c r="J180" s="47"/>
      <c r="K180" s="47"/>
      <c r="L180" s="47"/>
      <c r="M180" s="47"/>
      <c r="N180" s="47"/>
      <c r="O180" s="47"/>
      <c r="P180" s="47"/>
      <c r="Q180" s="47"/>
      <c r="R180" s="47"/>
      <c r="S180" s="47"/>
      <c r="T180" s="47"/>
      <c r="U180" s="47"/>
      <c r="V180" s="47"/>
      <c r="W180" s="47"/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</row>
    <row r="181" spans="6:37" x14ac:dyDescent="0.25">
      <c r="F181" s="47"/>
      <c r="G181" s="47"/>
      <c r="H181" s="47"/>
      <c r="I181" s="47"/>
      <c r="J181" s="47"/>
      <c r="K181" s="47"/>
      <c r="L181" s="47"/>
      <c r="M181" s="47"/>
      <c r="N181" s="47"/>
      <c r="O181" s="47"/>
      <c r="P181" s="47"/>
      <c r="Q181" s="47"/>
      <c r="R181" s="47"/>
      <c r="S181" s="47"/>
      <c r="T181" s="47"/>
      <c r="U181" s="47"/>
      <c r="V181" s="47"/>
      <c r="W181" s="47"/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</row>
    <row r="182" spans="6:37" x14ac:dyDescent="0.25">
      <c r="F182" s="47"/>
      <c r="G182" s="47"/>
      <c r="H182" s="47"/>
      <c r="I182" s="47"/>
      <c r="J182" s="47"/>
      <c r="K182" s="47"/>
      <c r="L182" s="47"/>
      <c r="M182" s="47"/>
      <c r="N182" s="47"/>
      <c r="O182" s="47"/>
      <c r="P182" s="47"/>
      <c r="Q182" s="47"/>
      <c r="R182" s="47"/>
      <c r="S182" s="47"/>
      <c r="T182" s="47"/>
      <c r="U182" s="47"/>
      <c r="V182" s="47"/>
      <c r="W182" s="47"/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</row>
    <row r="183" spans="6:37" x14ac:dyDescent="0.25"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</row>
    <row r="184" spans="6:37" x14ac:dyDescent="0.25"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</row>
    <row r="185" spans="6:37" x14ac:dyDescent="0.25"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</row>
    <row r="186" spans="6:37" x14ac:dyDescent="0.25"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</row>
    <row r="187" spans="6:37" x14ac:dyDescent="0.25"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7"/>
      <c r="Z187" s="47"/>
      <c r="AA187" s="47"/>
      <c r="AB187" s="47"/>
      <c r="AC187" s="47"/>
      <c r="AD187" s="47"/>
      <c r="AE187" s="47"/>
      <c r="AF187" s="47"/>
      <c r="AG187" s="47"/>
      <c r="AH187" s="47"/>
      <c r="AI187" s="47"/>
      <c r="AJ187" s="47"/>
      <c r="AK187" s="47"/>
    </row>
    <row r="188" spans="6:37" x14ac:dyDescent="0.25"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7"/>
      <c r="Z188" s="47"/>
      <c r="AA188" s="47"/>
      <c r="AB188" s="47"/>
      <c r="AC188" s="47"/>
      <c r="AD188" s="47"/>
      <c r="AE188" s="47"/>
      <c r="AF188" s="47"/>
      <c r="AG188" s="47"/>
      <c r="AH188" s="47"/>
      <c r="AI188" s="47"/>
      <c r="AJ188" s="47"/>
      <c r="AK188" s="47"/>
    </row>
    <row r="189" spans="6:37" x14ac:dyDescent="0.25">
      <c r="F189" s="47"/>
      <c r="G189" s="47"/>
      <c r="H189" s="47"/>
      <c r="I189" s="47"/>
      <c r="J189" s="47"/>
      <c r="K189" s="47"/>
      <c r="L189" s="47"/>
      <c r="M189" s="47"/>
      <c r="N189" s="47"/>
      <c r="O189" s="47"/>
      <c r="P189" s="47"/>
      <c r="Q189" s="47"/>
      <c r="R189" s="47"/>
      <c r="S189" s="47"/>
      <c r="T189" s="47"/>
      <c r="U189" s="47"/>
      <c r="V189" s="47"/>
      <c r="W189" s="47"/>
      <c r="X189" s="47"/>
      <c r="Y189" s="47"/>
      <c r="Z189" s="47"/>
      <c r="AA189" s="47"/>
      <c r="AB189" s="47"/>
      <c r="AC189" s="47"/>
      <c r="AD189" s="47"/>
      <c r="AE189" s="47"/>
      <c r="AF189" s="47"/>
      <c r="AG189" s="47"/>
      <c r="AH189" s="47"/>
      <c r="AI189" s="47"/>
      <c r="AJ189" s="47"/>
      <c r="AK189" s="47"/>
    </row>
    <row r="190" spans="6:37" x14ac:dyDescent="0.25"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7"/>
      <c r="R190" s="47"/>
      <c r="S190" s="47"/>
      <c r="T190" s="47"/>
      <c r="U190" s="47"/>
      <c r="V190" s="47"/>
      <c r="W190" s="47"/>
      <c r="X190" s="47"/>
      <c r="Y190" s="47"/>
      <c r="Z190" s="47"/>
      <c r="AA190" s="47"/>
      <c r="AB190" s="47"/>
      <c r="AC190" s="47"/>
      <c r="AD190" s="47"/>
      <c r="AE190" s="47"/>
      <c r="AF190" s="47"/>
      <c r="AG190" s="47"/>
      <c r="AH190" s="47"/>
      <c r="AI190" s="47"/>
      <c r="AJ190" s="47"/>
      <c r="AK190" s="47"/>
    </row>
    <row r="191" spans="6:37" x14ac:dyDescent="0.25">
      <c r="F191" s="47"/>
      <c r="G191" s="47"/>
      <c r="H191" s="47"/>
      <c r="I191" s="47"/>
      <c r="J191" s="47"/>
      <c r="K191" s="47"/>
      <c r="L191" s="47"/>
      <c r="M191" s="47"/>
      <c r="N191" s="47"/>
      <c r="O191" s="47"/>
      <c r="P191" s="47"/>
      <c r="Q191" s="47"/>
      <c r="R191" s="47"/>
      <c r="S191" s="47"/>
      <c r="T191" s="47"/>
      <c r="U191" s="47"/>
      <c r="V191" s="47"/>
      <c r="W191" s="47"/>
      <c r="X191" s="47"/>
      <c r="Y191" s="47"/>
      <c r="Z191" s="47"/>
      <c r="AA191" s="47"/>
      <c r="AB191" s="47"/>
      <c r="AC191" s="47"/>
      <c r="AD191" s="47"/>
      <c r="AE191" s="47"/>
      <c r="AF191" s="47"/>
      <c r="AG191" s="47"/>
      <c r="AH191" s="47"/>
      <c r="AI191" s="47"/>
      <c r="AJ191" s="47"/>
      <c r="AK191" s="47"/>
    </row>
    <row r="192" spans="6:37" x14ac:dyDescent="0.25">
      <c r="F192" s="47"/>
      <c r="G192" s="47"/>
      <c r="H192" s="47"/>
      <c r="I192" s="47"/>
      <c r="J192" s="47"/>
      <c r="K192" s="47"/>
      <c r="L192" s="47"/>
      <c r="M192" s="47"/>
      <c r="N192" s="47"/>
      <c r="O192" s="47"/>
      <c r="P192" s="47"/>
      <c r="Q192" s="47"/>
      <c r="R192" s="47"/>
      <c r="S192" s="47"/>
      <c r="T192" s="47"/>
      <c r="U192" s="47"/>
      <c r="V192" s="47"/>
      <c r="W192" s="47"/>
      <c r="X192" s="47"/>
      <c r="Y192" s="47"/>
      <c r="Z192" s="47"/>
      <c r="AA192" s="47"/>
      <c r="AB192" s="47"/>
      <c r="AC192" s="47"/>
      <c r="AD192" s="47"/>
      <c r="AE192" s="47"/>
      <c r="AF192" s="47"/>
      <c r="AG192" s="47"/>
      <c r="AH192" s="47"/>
      <c r="AI192" s="47"/>
      <c r="AJ192" s="47"/>
      <c r="AK192" s="47"/>
    </row>
    <row r="193" spans="6:37" x14ac:dyDescent="0.25">
      <c r="F193" s="47"/>
      <c r="G193" s="47"/>
      <c r="H193" s="47"/>
      <c r="I193" s="47"/>
      <c r="J193" s="47"/>
      <c r="K193" s="47"/>
      <c r="L193" s="47"/>
      <c r="M193" s="47"/>
      <c r="N193" s="47"/>
      <c r="O193" s="47"/>
      <c r="P193" s="47"/>
      <c r="Q193" s="47"/>
      <c r="R193" s="47"/>
      <c r="S193" s="47"/>
      <c r="T193" s="47"/>
      <c r="U193" s="47"/>
      <c r="V193" s="47"/>
      <c r="W193" s="47"/>
      <c r="X193" s="47"/>
      <c r="Y193" s="47"/>
      <c r="Z193" s="47"/>
      <c r="AA193" s="47"/>
      <c r="AB193" s="47"/>
      <c r="AC193" s="47"/>
      <c r="AD193" s="47"/>
      <c r="AE193" s="47"/>
      <c r="AF193" s="47"/>
      <c r="AG193" s="47"/>
      <c r="AH193" s="47"/>
      <c r="AI193" s="47"/>
      <c r="AJ193" s="47"/>
      <c r="AK193" s="47"/>
    </row>
    <row r="194" spans="6:37" x14ac:dyDescent="0.25">
      <c r="F194" s="47"/>
      <c r="G194" s="47"/>
      <c r="H194" s="47"/>
      <c r="I194" s="47"/>
      <c r="J194" s="47"/>
      <c r="K194" s="47"/>
      <c r="L194" s="47"/>
      <c r="M194" s="47"/>
      <c r="N194" s="47"/>
      <c r="O194" s="47"/>
      <c r="P194" s="47"/>
      <c r="Q194" s="47"/>
      <c r="R194" s="47"/>
      <c r="S194" s="47"/>
      <c r="T194" s="47"/>
      <c r="U194" s="47"/>
      <c r="V194" s="47"/>
      <c r="W194" s="47"/>
      <c r="X194" s="47"/>
      <c r="Y194" s="47"/>
      <c r="Z194" s="47"/>
      <c r="AA194" s="47"/>
      <c r="AB194" s="47"/>
      <c r="AC194" s="47"/>
      <c r="AD194" s="47"/>
      <c r="AE194" s="47"/>
      <c r="AF194" s="47"/>
      <c r="AG194" s="47"/>
      <c r="AH194" s="47"/>
      <c r="AI194" s="47"/>
      <c r="AJ194" s="47"/>
      <c r="AK194" s="47"/>
    </row>
    <row r="195" spans="6:37" x14ac:dyDescent="0.25">
      <c r="F195" s="47"/>
      <c r="G195" s="47"/>
      <c r="H195" s="47"/>
      <c r="I195" s="47"/>
      <c r="J195" s="47"/>
      <c r="K195" s="47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7"/>
      <c r="X195" s="47"/>
      <c r="Y195" s="47"/>
      <c r="Z195" s="47"/>
      <c r="AA195" s="47"/>
      <c r="AB195" s="47"/>
      <c r="AC195" s="47"/>
      <c r="AD195" s="47"/>
      <c r="AE195" s="47"/>
      <c r="AF195" s="47"/>
      <c r="AG195" s="47"/>
      <c r="AH195" s="47"/>
      <c r="AI195" s="47"/>
      <c r="AJ195" s="47"/>
      <c r="AK195" s="47"/>
    </row>
    <row r="196" spans="6:37" x14ac:dyDescent="0.25">
      <c r="F196" s="47"/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  <c r="R196" s="47"/>
      <c r="S196" s="47"/>
      <c r="T196" s="47"/>
      <c r="U196" s="47"/>
      <c r="V196" s="47"/>
      <c r="W196" s="47"/>
      <c r="X196" s="47"/>
      <c r="Y196" s="47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</row>
    <row r="197" spans="6:37" x14ac:dyDescent="0.25">
      <c r="F197" s="47"/>
      <c r="G197" s="47"/>
      <c r="H197" s="47"/>
      <c r="I197" s="47"/>
      <c r="J197" s="47"/>
      <c r="K197" s="47"/>
      <c r="L197" s="47"/>
      <c r="M197" s="47"/>
      <c r="N197" s="47"/>
      <c r="O197" s="47"/>
      <c r="P197" s="47"/>
      <c r="Q197" s="47"/>
      <c r="R197" s="47"/>
      <c r="S197" s="47"/>
      <c r="T197" s="47"/>
      <c r="U197" s="47"/>
      <c r="V197" s="47"/>
      <c r="W197" s="47"/>
      <c r="X197" s="47"/>
      <c r="Y197" s="47"/>
      <c r="Z197" s="47"/>
      <c r="AA197" s="47"/>
      <c r="AB197" s="47"/>
      <c r="AC197" s="47"/>
      <c r="AD197" s="47"/>
      <c r="AE197" s="47"/>
      <c r="AF197" s="47"/>
      <c r="AG197" s="47"/>
      <c r="AH197" s="47"/>
      <c r="AI197" s="47"/>
      <c r="AJ197" s="47"/>
      <c r="AK197" s="47"/>
    </row>
    <row r="198" spans="6:37" x14ac:dyDescent="0.25">
      <c r="F198" s="47"/>
      <c r="G198" s="47"/>
      <c r="H198" s="47"/>
      <c r="I198" s="47"/>
      <c r="J198" s="47"/>
      <c r="K198" s="47"/>
      <c r="L198" s="47"/>
      <c r="M198" s="47"/>
      <c r="N198" s="47"/>
      <c r="O198" s="47"/>
      <c r="P198" s="47"/>
      <c r="Q198" s="47"/>
      <c r="R198" s="47"/>
      <c r="S198" s="47"/>
      <c r="T198" s="47"/>
      <c r="U198" s="47"/>
      <c r="V198" s="47"/>
      <c r="W198" s="47"/>
      <c r="X198" s="47"/>
      <c r="Y198" s="47"/>
      <c r="Z198" s="47"/>
      <c r="AA198" s="47"/>
      <c r="AB198" s="47"/>
      <c r="AC198" s="47"/>
      <c r="AD198" s="47"/>
      <c r="AE198" s="47"/>
      <c r="AF198" s="47"/>
      <c r="AG198" s="47"/>
      <c r="AH198" s="47"/>
      <c r="AI198" s="47"/>
      <c r="AJ198" s="47"/>
      <c r="AK198" s="47"/>
    </row>
    <row r="199" spans="6:37" x14ac:dyDescent="0.25">
      <c r="F199" s="47"/>
      <c r="G199" s="47"/>
      <c r="H199" s="47"/>
      <c r="I199" s="47"/>
      <c r="J199" s="47"/>
      <c r="K199" s="47"/>
      <c r="L199" s="47"/>
      <c r="M199" s="47"/>
      <c r="N199" s="47"/>
      <c r="O199" s="47"/>
      <c r="P199" s="47"/>
      <c r="Q199" s="47"/>
      <c r="R199" s="47"/>
      <c r="S199" s="47"/>
      <c r="T199" s="47"/>
      <c r="U199" s="47"/>
      <c r="V199" s="47"/>
      <c r="W199" s="47"/>
      <c r="X199" s="47"/>
      <c r="Y199" s="47"/>
      <c r="Z199" s="47"/>
      <c r="AA199" s="47"/>
      <c r="AB199" s="47"/>
      <c r="AC199" s="47"/>
      <c r="AD199" s="47"/>
      <c r="AE199" s="47"/>
      <c r="AF199" s="47"/>
      <c r="AG199" s="47"/>
      <c r="AH199" s="47"/>
      <c r="AI199" s="47"/>
      <c r="AJ199" s="47"/>
      <c r="AK199" s="47"/>
    </row>
    <row r="200" spans="6:37" x14ac:dyDescent="0.25"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47"/>
      <c r="AH200" s="47"/>
      <c r="AI200" s="47"/>
      <c r="AJ200" s="47"/>
      <c r="AK200" s="47"/>
    </row>
    <row r="201" spans="6:37" x14ac:dyDescent="0.25">
      <c r="F201" s="47"/>
      <c r="G201" s="47"/>
      <c r="H201" s="47"/>
      <c r="I201" s="47"/>
      <c r="J201" s="47"/>
      <c r="K201" s="47"/>
      <c r="L201" s="47"/>
      <c r="M201" s="47"/>
      <c r="N201" s="47"/>
      <c r="O201" s="47"/>
      <c r="P201" s="47"/>
      <c r="Q201" s="47"/>
      <c r="R201" s="47"/>
      <c r="S201" s="47"/>
      <c r="T201" s="47"/>
      <c r="U201" s="47"/>
      <c r="V201" s="47"/>
      <c r="W201" s="47"/>
      <c r="X201" s="47"/>
      <c r="Y201" s="47"/>
      <c r="Z201" s="47"/>
      <c r="AA201" s="47"/>
      <c r="AB201" s="47"/>
      <c r="AC201" s="47"/>
      <c r="AD201" s="47"/>
      <c r="AE201" s="47"/>
      <c r="AF201" s="47"/>
      <c r="AG201" s="47"/>
      <c r="AH201" s="47"/>
      <c r="AI201" s="47"/>
      <c r="AJ201" s="47"/>
      <c r="AK201" s="47"/>
    </row>
    <row r="202" spans="6:37" x14ac:dyDescent="0.25">
      <c r="F202" s="47"/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  <c r="R202" s="47"/>
      <c r="S202" s="47"/>
      <c r="T202" s="47"/>
      <c r="U202" s="47"/>
      <c r="V202" s="47"/>
      <c r="W202" s="47"/>
      <c r="X202" s="47"/>
      <c r="Y202" s="47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</row>
    <row r="203" spans="6:37" x14ac:dyDescent="0.25">
      <c r="F203" s="47"/>
      <c r="G203" s="47"/>
      <c r="H203" s="47"/>
      <c r="I203" s="47"/>
      <c r="J203" s="47"/>
      <c r="K203" s="47"/>
      <c r="L203" s="47"/>
      <c r="M203" s="47"/>
      <c r="N203" s="47"/>
      <c r="O203" s="47"/>
      <c r="P203" s="47"/>
      <c r="Q203" s="47"/>
      <c r="R203" s="47"/>
      <c r="S203" s="47"/>
      <c r="T203" s="47"/>
      <c r="U203" s="47"/>
      <c r="V203" s="47"/>
      <c r="W203" s="47"/>
      <c r="X203" s="47"/>
      <c r="Y203" s="47"/>
      <c r="Z203" s="47"/>
      <c r="AA203" s="47"/>
      <c r="AB203" s="47"/>
      <c r="AC203" s="47"/>
      <c r="AD203" s="47"/>
      <c r="AE203" s="47"/>
      <c r="AF203" s="47"/>
      <c r="AG203" s="47"/>
      <c r="AH203" s="47"/>
      <c r="AI203" s="47"/>
      <c r="AJ203" s="47"/>
      <c r="AK203" s="47"/>
    </row>
    <row r="204" spans="6:37" x14ac:dyDescent="0.25">
      <c r="F204" s="47"/>
      <c r="G204" s="47"/>
      <c r="H204" s="47"/>
      <c r="I204" s="47"/>
      <c r="J204" s="47"/>
      <c r="K204" s="47"/>
      <c r="L204" s="47"/>
      <c r="M204" s="47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/>
      <c r="AA204" s="47"/>
      <c r="AB204" s="47"/>
      <c r="AC204" s="47"/>
      <c r="AD204" s="47"/>
      <c r="AE204" s="47"/>
      <c r="AF204" s="47"/>
      <c r="AG204" s="47"/>
      <c r="AH204" s="47"/>
      <c r="AI204" s="47"/>
      <c r="AJ204" s="47"/>
      <c r="AK204" s="47"/>
    </row>
    <row r="205" spans="6:37" x14ac:dyDescent="0.25">
      <c r="F205" s="47"/>
      <c r="G205" s="47"/>
      <c r="H205" s="47"/>
      <c r="I205" s="47"/>
      <c r="J205" s="47"/>
      <c r="K205" s="47"/>
      <c r="L205" s="47"/>
      <c r="M205" s="47"/>
      <c r="N205" s="47"/>
      <c r="O205" s="47"/>
      <c r="P205" s="47"/>
      <c r="Q205" s="47"/>
      <c r="R205" s="47"/>
      <c r="S205" s="47"/>
      <c r="T205" s="47"/>
      <c r="U205" s="47"/>
      <c r="V205" s="47"/>
      <c r="W205" s="47"/>
      <c r="X205" s="47"/>
      <c r="Y205" s="47"/>
      <c r="Z205" s="47"/>
      <c r="AA205" s="47"/>
      <c r="AB205" s="47"/>
      <c r="AC205" s="47"/>
      <c r="AD205" s="47"/>
      <c r="AE205" s="47"/>
      <c r="AF205" s="47"/>
      <c r="AG205" s="47"/>
      <c r="AH205" s="47"/>
      <c r="AI205" s="47"/>
      <c r="AJ205" s="47"/>
      <c r="AK205" s="47"/>
    </row>
    <row r="206" spans="6:37" x14ac:dyDescent="0.25"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7"/>
      <c r="W206" s="47"/>
      <c r="X206" s="47"/>
      <c r="Y206" s="47"/>
      <c r="Z206" s="47"/>
      <c r="AA206" s="47"/>
      <c r="AB206" s="47"/>
      <c r="AC206" s="47"/>
      <c r="AD206" s="47"/>
      <c r="AE206" s="47"/>
      <c r="AF206" s="47"/>
      <c r="AG206" s="47"/>
      <c r="AH206" s="47"/>
      <c r="AI206" s="47"/>
      <c r="AJ206" s="47"/>
      <c r="AK206" s="47"/>
    </row>
    <row r="207" spans="6:37" x14ac:dyDescent="0.25">
      <c r="F207" s="47"/>
      <c r="G207" s="47"/>
      <c r="H207" s="47"/>
      <c r="I207" s="47"/>
      <c r="J207" s="47"/>
      <c r="K207" s="47"/>
      <c r="L207" s="47"/>
      <c r="M207" s="47"/>
      <c r="N207" s="47"/>
      <c r="O207" s="47"/>
      <c r="P207" s="47"/>
      <c r="Q207" s="47"/>
      <c r="R207" s="47"/>
      <c r="S207" s="47"/>
      <c r="T207" s="47"/>
      <c r="U207" s="47"/>
      <c r="V207" s="47"/>
      <c r="W207" s="47"/>
      <c r="X207" s="47"/>
      <c r="Y207" s="47"/>
      <c r="Z207" s="47"/>
      <c r="AA207" s="47"/>
      <c r="AB207" s="47"/>
      <c r="AC207" s="47"/>
      <c r="AD207" s="47"/>
      <c r="AE207" s="47"/>
      <c r="AF207" s="47"/>
      <c r="AG207" s="47"/>
      <c r="AH207" s="47"/>
      <c r="AI207" s="47"/>
      <c r="AJ207" s="47"/>
      <c r="AK207" s="47"/>
    </row>
    <row r="208" spans="6:37" x14ac:dyDescent="0.25">
      <c r="F208" s="47"/>
      <c r="G208" s="47"/>
      <c r="H208" s="47"/>
      <c r="I208" s="47"/>
      <c r="J208" s="47"/>
      <c r="K208" s="47"/>
      <c r="L208" s="47"/>
      <c r="M208" s="47"/>
      <c r="N208" s="47"/>
      <c r="O208" s="47"/>
      <c r="P208" s="47"/>
      <c r="Q208" s="47"/>
      <c r="R208" s="47"/>
      <c r="S208" s="47"/>
      <c r="T208" s="47"/>
      <c r="U208" s="47"/>
      <c r="V208" s="47"/>
      <c r="W208" s="47"/>
      <c r="X208" s="47"/>
      <c r="Y208" s="47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</row>
    <row r="209" spans="6:37" x14ac:dyDescent="0.25"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47"/>
      <c r="Q209" s="47"/>
      <c r="R209" s="47"/>
      <c r="S209" s="47"/>
      <c r="T209" s="47"/>
      <c r="U209" s="47"/>
      <c r="V209" s="47"/>
      <c r="W209" s="47"/>
      <c r="X209" s="47"/>
      <c r="Y209" s="47"/>
      <c r="Z209" s="47"/>
      <c r="AA209" s="47"/>
      <c r="AB209" s="47"/>
      <c r="AC209" s="47"/>
      <c r="AD209" s="47"/>
      <c r="AE209" s="47"/>
      <c r="AF209" s="47"/>
      <c r="AG209" s="47"/>
      <c r="AH209" s="47"/>
      <c r="AI209" s="47"/>
      <c r="AJ209" s="47"/>
      <c r="AK209" s="47"/>
    </row>
    <row r="210" spans="6:37" x14ac:dyDescent="0.25"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47"/>
      <c r="Y210" s="47"/>
      <c r="Z210" s="47"/>
      <c r="AA210" s="47"/>
      <c r="AB210" s="47"/>
      <c r="AC210" s="47"/>
      <c r="AD210" s="47"/>
      <c r="AE210" s="47"/>
      <c r="AF210" s="47"/>
      <c r="AG210" s="47"/>
      <c r="AH210" s="47"/>
      <c r="AI210" s="47"/>
      <c r="AJ210" s="47"/>
      <c r="AK210" s="47"/>
    </row>
    <row r="211" spans="6:37" x14ac:dyDescent="0.25"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  <c r="R211" s="47"/>
      <c r="S211" s="47"/>
      <c r="T211" s="47"/>
      <c r="U211" s="47"/>
      <c r="V211" s="47"/>
      <c r="W211" s="47"/>
      <c r="X211" s="47"/>
      <c r="Y211" s="47"/>
      <c r="Z211" s="47"/>
      <c r="AA211" s="47"/>
      <c r="AB211" s="47"/>
      <c r="AC211" s="47"/>
      <c r="AD211" s="47"/>
      <c r="AE211" s="47"/>
      <c r="AF211" s="47"/>
      <c r="AG211" s="47"/>
      <c r="AH211" s="47"/>
      <c r="AI211" s="47"/>
      <c r="AJ211" s="47"/>
      <c r="AK211" s="47"/>
    </row>
    <row r="212" spans="6:37" x14ac:dyDescent="0.25">
      <c r="F212" s="47"/>
      <c r="G212" s="47"/>
      <c r="H212" s="47"/>
      <c r="I212" s="47"/>
      <c r="J212" s="47"/>
      <c r="K212" s="47"/>
      <c r="L212" s="47"/>
      <c r="M212" s="47"/>
      <c r="N212" s="47"/>
      <c r="O212" s="47"/>
      <c r="P212" s="47"/>
      <c r="Q212" s="47"/>
      <c r="R212" s="47"/>
      <c r="S212" s="47"/>
      <c r="T212" s="47"/>
      <c r="U212" s="47"/>
      <c r="V212" s="47"/>
      <c r="W212" s="47"/>
      <c r="X212" s="47"/>
      <c r="Y212" s="47"/>
      <c r="Z212" s="47"/>
      <c r="AA212" s="47"/>
      <c r="AB212" s="47"/>
      <c r="AC212" s="47"/>
      <c r="AD212" s="47"/>
      <c r="AE212" s="47"/>
      <c r="AF212" s="47"/>
      <c r="AG212" s="47"/>
      <c r="AH212" s="47"/>
      <c r="AI212" s="47"/>
      <c r="AJ212" s="47"/>
      <c r="AK212" s="47"/>
    </row>
    <row r="213" spans="6:37" x14ac:dyDescent="0.25">
      <c r="F213" s="47"/>
      <c r="G213" s="47"/>
      <c r="H213" s="47"/>
      <c r="I213" s="47"/>
      <c r="J213" s="47"/>
      <c r="K213" s="47"/>
      <c r="L213" s="47"/>
      <c r="M213" s="47"/>
      <c r="N213" s="47"/>
      <c r="O213" s="47"/>
      <c r="P213" s="47"/>
      <c r="Q213" s="47"/>
      <c r="R213" s="47"/>
      <c r="S213" s="47"/>
      <c r="T213" s="47"/>
      <c r="U213" s="47"/>
      <c r="V213" s="47"/>
      <c r="W213" s="47"/>
      <c r="X213" s="47"/>
      <c r="Y213" s="47"/>
      <c r="Z213" s="47"/>
      <c r="AA213" s="47"/>
      <c r="AB213" s="47"/>
      <c r="AC213" s="47"/>
      <c r="AD213" s="47"/>
      <c r="AE213" s="47"/>
      <c r="AF213" s="47"/>
      <c r="AG213" s="47"/>
      <c r="AH213" s="47"/>
      <c r="AI213" s="47"/>
      <c r="AJ213" s="47"/>
      <c r="AK213" s="47"/>
    </row>
    <row r="214" spans="6:37" x14ac:dyDescent="0.25">
      <c r="F214" s="47"/>
      <c r="G214" s="47"/>
      <c r="H214" s="47"/>
      <c r="I214" s="47"/>
      <c r="J214" s="47"/>
      <c r="K214" s="47"/>
      <c r="L214" s="47"/>
      <c r="M214" s="47"/>
      <c r="N214" s="47"/>
      <c r="O214" s="47"/>
      <c r="P214" s="47"/>
      <c r="Q214" s="47"/>
      <c r="R214" s="47"/>
      <c r="S214" s="47"/>
      <c r="T214" s="47"/>
      <c r="U214" s="47"/>
      <c r="V214" s="47"/>
      <c r="W214" s="47"/>
      <c r="X214" s="47"/>
      <c r="Y214" s="47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</row>
    <row r="215" spans="6:37" x14ac:dyDescent="0.25">
      <c r="F215" s="47"/>
      <c r="G215" s="47"/>
      <c r="H215" s="47"/>
      <c r="I215" s="47"/>
      <c r="J215" s="47"/>
      <c r="K215" s="47"/>
      <c r="L215" s="47"/>
      <c r="M215" s="47"/>
      <c r="N215" s="47"/>
      <c r="O215" s="47"/>
      <c r="P215" s="47"/>
      <c r="Q215" s="47"/>
      <c r="R215" s="47"/>
      <c r="S215" s="47"/>
      <c r="T215" s="47"/>
      <c r="U215" s="47"/>
      <c r="V215" s="47"/>
      <c r="W215" s="47"/>
      <c r="X215" s="47"/>
      <c r="Y215" s="47"/>
      <c r="Z215" s="47"/>
      <c r="AA215" s="47"/>
      <c r="AB215" s="47"/>
      <c r="AC215" s="47"/>
      <c r="AD215" s="47"/>
      <c r="AE215" s="47"/>
      <c r="AF215" s="47"/>
      <c r="AG215" s="47"/>
      <c r="AH215" s="47"/>
      <c r="AI215" s="47"/>
      <c r="AJ215" s="47"/>
      <c r="AK215" s="47"/>
    </row>
    <row r="216" spans="6:37" x14ac:dyDescent="0.25">
      <c r="F216" s="47"/>
      <c r="G216" s="47"/>
      <c r="H216" s="47"/>
      <c r="I216" s="47"/>
      <c r="J216" s="47"/>
      <c r="K216" s="47"/>
      <c r="L216" s="47"/>
      <c r="M216" s="47"/>
      <c r="N216" s="47"/>
      <c r="O216" s="47"/>
      <c r="P216" s="47"/>
      <c r="Q216" s="47"/>
      <c r="R216" s="47"/>
      <c r="S216" s="47"/>
      <c r="T216" s="47"/>
      <c r="U216" s="47"/>
      <c r="V216" s="47"/>
      <c r="W216" s="47"/>
      <c r="X216" s="47"/>
      <c r="Y216" s="47"/>
      <c r="Z216" s="47"/>
      <c r="AA216" s="47"/>
      <c r="AB216" s="47"/>
      <c r="AC216" s="47"/>
      <c r="AD216" s="47"/>
      <c r="AE216" s="47"/>
      <c r="AF216" s="47"/>
      <c r="AG216" s="47"/>
      <c r="AH216" s="47"/>
      <c r="AI216" s="47"/>
      <c r="AJ216" s="47"/>
      <c r="AK216" s="47"/>
    </row>
    <row r="217" spans="6:37" x14ac:dyDescent="0.25"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47"/>
      <c r="Y217" s="47"/>
      <c r="Z217" s="47"/>
      <c r="AA217" s="47"/>
      <c r="AB217" s="47"/>
      <c r="AC217" s="47"/>
      <c r="AD217" s="47"/>
      <c r="AE217" s="47"/>
      <c r="AF217" s="47"/>
      <c r="AG217" s="47"/>
      <c r="AH217" s="47"/>
      <c r="AI217" s="47"/>
      <c r="AJ217" s="47"/>
      <c r="AK217" s="47"/>
    </row>
    <row r="218" spans="6:37" x14ac:dyDescent="0.25">
      <c r="F218" s="47"/>
      <c r="G218" s="47"/>
      <c r="H218" s="47"/>
      <c r="I218" s="47"/>
      <c r="J218" s="47"/>
      <c r="K218" s="47"/>
      <c r="L218" s="47"/>
      <c r="M218" s="47"/>
      <c r="N218" s="47"/>
      <c r="O218" s="47"/>
      <c r="P218" s="47"/>
      <c r="Q218" s="47"/>
      <c r="R218" s="47"/>
      <c r="S218" s="47"/>
      <c r="T218" s="47"/>
      <c r="U218" s="47"/>
      <c r="V218" s="47"/>
      <c r="W218" s="47"/>
      <c r="X218" s="47"/>
      <c r="Y218" s="47"/>
      <c r="Z218" s="47"/>
      <c r="AA218" s="47"/>
      <c r="AB218" s="47"/>
      <c r="AC218" s="47"/>
      <c r="AD218" s="47"/>
      <c r="AE218" s="47"/>
      <c r="AF218" s="47"/>
      <c r="AG218" s="47"/>
      <c r="AH218" s="47"/>
      <c r="AI218" s="47"/>
      <c r="AJ218" s="47"/>
      <c r="AK218" s="47"/>
    </row>
    <row r="219" spans="6:37" x14ac:dyDescent="0.25">
      <c r="F219" s="47"/>
      <c r="G219" s="47"/>
      <c r="H219" s="47"/>
      <c r="I219" s="47"/>
      <c r="J219" s="47"/>
      <c r="K219" s="47"/>
      <c r="L219" s="47"/>
      <c r="M219" s="47"/>
      <c r="N219" s="47"/>
      <c r="O219" s="47"/>
      <c r="P219" s="47"/>
      <c r="Q219" s="47"/>
      <c r="R219" s="47"/>
      <c r="S219" s="47"/>
      <c r="T219" s="47"/>
      <c r="U219" s="47"/>
      <c r="V219" s="47"/>
      <c r="W219" s="47"/>
      <c r="X219" s="47"/>
      <c r="Y219" s="47"/>
      <c r="Z219" s="47"/>
      <c r="AA219" s="47"/>
      <c r="AB219" s="47"/>
      <c r="AC219" s="47"/>
      <c r="AD219" s="47"/>
      <c r="AE219" s="47"/>
      <c r="AF219" s="47"/>
      <c r="AG219" s="47"/>
      <c r="AH219" s="47"/>
      <c r="AI219" s="47"/>
      <c r="AJ219" s="47"/>
      <c r="AK219" s="47"/>
    </row>
    <row r="220" spans="6:37" x14ac:dyDescent="0.25">
      <c r="F220" s="47"/>
      <c r="G220" s="47"/>
      <c r="H220" s="47"/>
      <c r="I220" s="47"/>
      <c r="J220" s="47"/>
      <c r="K220" s="47"/>
      <c r="L220" s="47"/>
      <c r="M220" s="47"/>
      <c r="N220" s="47"/>
      <c r="O220" s="47"/>
      <c r="P220" s="47"/>
      <c r="Q220" s="47"/>
      <c r="R220" s="47"/>
      <c r="S220" s="47"/>
      <c r="T220" s="47"/>
      <c r="U220" s="47"/>
      <c r="V220" s="47"/>
      <c r="W220" s="47"/>
      <c r="X220" s="47"/>
      <c r="Y220" s="47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</row>
    <row r="221" spans="6:37" x14ac:dyDescent="0.25">
      <c r="F221" s="47"/>
      <c r="G221" s="47"/>
      <c r="H221" s="47"/>
      <c r="I221" s="47"/>
      <c r="J221" s="47"/>
      <c r="K221" s="47"/>
      <c r="L221" s="47"/>
      <c r="M221" s="47"/>
      <c r="N221" s="47"/>
      <c r="O221" s="47"/>
      <c r="P221" s="47"/>
      <c r="Q221" s="47"/>
      <c r="R221" s="47"/>
      <c r="S221" s="47"/>
      <c r="T221" s="47"/>
      <c r="U221" s="47"/>
      <c r="V221" s="47"/>
      <c r="W221" s="47"/>
      <c r="X221" s="47"/>
      <c r="Y221" s="47"/>
      <c r="Z221" s="47"/>
      <c r="AA221" s="47"/>
      <c r="AB221" s="47"/>
      <c r="AC221" s="47"/>
      <c r="AD221" s="47"/>
      <c r="AE221" s="47"/>
      <c r="AF221" s="47"/>
      <c r="AG221" s="47"/>
      <c r="AH221" s="47"/>
      <c r="AI221" s="47"/>
      <c r="AJ221" s="47"/>
      <c r="AK221" s="47"/>
    </row>
    <row r="222" spans="6:37" x14ac:dyDescent="0.25">
      <c r="F222" s="47"/>
      <c r="G222" s="47"/>
      <c r="H222" s="47"/>
      <c r="I222" s="47"/>
      <c r="J222" s="47"/>
      <c r="K222" s="47"/>
      <c r="L222" s="47"/>
      <c r="M222" s="47"/>
      <c r="N222" s="47"/>
      <c r="O222" s="47"/>
      <c r="P222" s="47"/>
      <c r="Q222" s="47"/>
      <c r="R222" s="47"/>
      <c r="S222" s="47"/>
      <c r="T222" s="47"/>
      <c r="U222" s="47"/>
      <c r="V222" s="47"/>
      <c r="W222" s="47"/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</row>
    <row r="223" spans="6:37" x14ac:dyDescent="0.25">
      <c r="F223" s="47"/>
      <c r="G223" s="47"/>
      <c r="H223" s="47"/>
      <c r="I223" s="47"/>
      <c r="J223" s="47"/>
      <c r="K223" s="47"/>
      <c r="L223" s="47"/>
      <c r="M223" s="47"/>
      <c r="N223" s="47"/>
      <c r="O223" s="47"/>
      <c r="P223" s="47"/>
      <c r="Q223" s="47"/>
      <c r="R223" s="47"/>
      <c r="S223" s="47"/>
      <c r="T223" s="47"/>
      <c r="U223" s="47"/>
      <c r="V223" s="47"/>
      <c r="W223" s="47"/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</row>
    <row r="224" spans="6:37" x14ac:dyDescent="0.25">
      <c r="F224" s="47"/>
      <c r="G224" s="47"/>
      <c r="H224" s="47"/>
      <c r="I224" s="47"/>
      <c r="J224" s="47"/>
      <c r="K224" s="47"/>
      <c r="L224" s="47"/>
      <c r="M224" s="47"/>
      <c r="N224" s="47"/>
      <c r="O224" s="47"/>
      <c r="P224" s="47"/>
      <c r="Q224" s="47"/>
      <c r="R224" s="47"/>
      <c r="S224" s="47"/>
      <c r="T224" s="47"/>
      <c r="U224" s="47"/>
      <c r="V224" s="47"/>
      <c r="W224" s="47"/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</row>
    <row r="225" spans="6:37" x14ac:dyDescent="0.25">
      <c r="F225" s="47"/>
      <c r="G225" s="47"/>
      <c r="H225" s="47"/>
      <c r="I225" s="47"/>
      <c r="J225" s="47"/>
      <c r="K225" s="47"/>
      <c r="L225" s="47"/>
      <c r="M225" s="47"/>
      <c r="N225" s="47"/>
      <c r="O225" s="47"/>
      <c r="P225" s="47"/>
      <c r="Q225" s="47"/>
      <c r="R225" s="47"/>
      <c r="S225" s="47"/>
      <c r="T225" s="47"/>
      <c r="U225" s="47"/>
      <c r="V225" s="47"/>
      <c r="W225" s="47"/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</row>
    <row r="226" spans="6:37" x14ac:dyDescent="0.25"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  <c r="R226" s="47"/>
      <c r="S226" s="47"/>
      <c r="T226" s="47"/>
      <c r="U226" s="47"/>
      <c r="V226" s="47"/>
      <c r="W226" s="47"/>
      <c r="X226" s="47"/>
      <c r="Y226" s="47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</row>
    <row r="227" spans="6:37" x14ac:dyDescent="0.25"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  <c r="R227" s="47"/>
      <c r="S227" s="47"/>
      <c r="T227" s="47"/>
      <c r="U227" s="47"/>
      <c r="V227" s="47"/>
      <c r="W227" s="47"/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</row>
    <row r="228" spans="6:37" x14ac:dyDescent="0.25">
      <c r="F228" s="47"/>
      <c r="G228" s="47"/>
      <c r="H228" s="47"/>
      <c r="I228" s="47"/>
      <c r="J228" s="47"/>
      <c r="K228" s="47"/>
      <c r="L228" s="47"/>
      <c r="M228" s="47"/>
      <c r="N228" s="47"/>
      <c r="O228" s="47"/>
      <c r="P228" s="47"/>
      <c r="Q228" s="47"/>
      <c r="R228" s="47"/>
      <c r="S228" s="47"/>
      <c r="T228" s="47"/>
      <c r="U228" s="47"/>
      <c r="V228" s="47"/>
      <c r="W228" s="47"/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</row>
    <row r="229" spans="6:37" x14ac:dyDescent="0.25">
      <c r="F229" s="47"/>
      <c r="G229" s="47"/>
      <c r="H229" s="47"/>
      <c r="I229" s="47"/>
      <c r="J229" s="47"/>
      <c r="K229" s="47"/>
      <c r="L229" s="47"/>
      <c r="M229" s="47"/>
      <c r="N229" s="47"/>
      <c r="O229" s="47"/>
      <c r="P229" s="47"/>
      <c r="Q229" s="47"/>
      <c r="R229" s="47"/>
      <c r="S229" s="47"/>
      <c r="T229" s="47"/>
      <c r="U229" s="47"/>
      <c r="V229" s="47"/>
      <c r="W229" s="47"/>
      <c r="X229" s="47"/>
      <c r="Y229" s="47"/>
      <c r="Z229" s="47"/>
      <c r="AA229" s="47"/>
      <c r="AB229" s="47"/>
      <c r="AC229" s="47"/>
      <c r="AD229" s="47"/>
      <c r="AE229" s="47"/>
      <c r="AF229" s="47"/>
      <c r="AG229" s="47"/>
      <c r="AH229" s="47"/>
      <c r="AI229" s="47"/>
      <c r="AJ229" s="47"/>
      <c r="AK229" s="47"/>
    </row>
    <row r="230" spans="6:37" x14ac:dyDescent="0.25">
      <c r="F230" s="47"/>
      <c r="G230" s="47"/>
      <c r="H230" s="47"/>
      <c r="I230" s="47"/>
      <c r="J230" s="47"/>
      <c r="K230" s="47"/>
      <c r="L230" s="47"/>
      <c r="M230" s="47"/>
      <c r="N230" s="47"/>
      <c r="O230" s="47"/>
      <c r="P230" s="47"/>
      <c r="Q230" s="47"/>
      <c r="R230" s="47"/>
      <c r="S230" s="47"/>
      <c r="T230" s="47"/>
      <c r="U230" s="47"/>
      <c r="V230" s="47"/>
      <c r="W230" s="47"/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</row>
    <row r="231" spans="6:37" x14ac:dyDescent="0.25">
      <c r="F231" s="47"/>
      <c r="G231" s="47"/>
      <c r="H231" s="47"/>
      <c r="I231" s="47"/>
      <c r="J231" s="47"/>
      <c r="K231" s="47"/>
      <c r="L231" s="47"/>
      <c r="M231" s="47"/>
      <c r="N231" s="47"/>
      <c r="O231" s="47"/>
      <c r="P231" s="47"/>
      <c r="Q231" s="47"/>
      <c r="R231" s="47"/>
      <c r="S231" s="47"/>
      <c r="T231" s="47"/>
      <c r="U231" s="47"/>
      <c r="V231" s="47"/>
      <c r="W231" s="47"/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</row>
    <row r="232" spans="6:37" x14ac:dyDescent="0.25"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</row>
    <row r="233" spans="6:37" x14ac:dyDescent="0.25">
      <c r="F233" s="47"/>
      <c r="G233" s="47"/>
      <c r="H233" s="47"/>
      <c r="I233" s="47"/>
      <c r="J233" s="47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7"/>
      <c r="W233" s="47"/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</row>
    <row r="234" spans="6:37" x14ac:dyDescent="0.25">
      <c r="F234" s="47"/>
      <c r="G234" s="47"/>
      <c r="H234" s="47"/>
      <c r="I234" s="47"/>
      <c r="J234" s="47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7"/>
      <c r="W234" s="47"/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</row>
    <row r="235" spans="6:37" x14ac:dyDescent="0.25">
      <c r="F235" s="47"/>
      <c r="G235" s="47"/>
      <c r="H235" s="47"/>
      <c r="I235" s="47"/>
      <c r="J235" s="47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7"/>
      <c r="W235" s="47"/>
      <c r="X235" s="47"/>
      <c r="Y235" s="47"/>
      <c r="Z235" s="47"/>
      <c r="AA235" s="47"/>
      <c r="AB235" s="47"/>
      <c r="AC235" s="47"/>
      <c r="AD235" s="47"/>
      <c r="AE235" s="47"/>
      <c r="AF235" s="47"/>
      <c r="AG235" s="47"/>
      <c r="AH235" s="47"/>
      <c r="AI235" s="47"/>
      <c r="AJ235" s="47"/>
      <c r="AK235" s="47"/>
    </row>
    <row r="236" spans="6:37" x14ac:dyDescent="0.25">
      <c r="F236" s="47"/>
      <c r="G236" s="47"/>
      <c r="H236" s="47"/>
      <c r="I236" s="47"/>
      <c r="J236" s="47"/>
      <c r="K236" s="47"/>
      <c r="L236" s="47"/>
      <c r="M236" s="47"/>
      <c r="N236" s="47"/>
      <c r="O236" s="47"/>
      <c r="P236" s="47"/>
      <c r="Q236" s="47"/>
      <c r="R236" s="47"/>
      <c r="S236" s="47"/>
      <c r="T236" s="47"/>
      <c r="U236" s="47"/>
      <c r="V236" s="47"/>
      <c r="W236" s="47"/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</row>
    <row r="237" spans="6:37" x14ac:dyDescent="0.25">
      <c r="F237" s="47"/>
      <c r="G237" s="47"/>
      <c r="H237" s="47"/>
      <c r="I237" s="47"/>
      <c r="J237" s="47"/>
      <c r="K237" s="47"/>
      <c r="L237" s="47"/>
      <c r="M237" s="47"/>
      <c r="N237" s="47"/>
      <c r="O237" s="47"/>
      <c r="P237" s="47"/>
      <c r="Q237" s="47"/>
      <c r="R237" s="47"/>
      <c r="S237" s="47"/>
      <c r="T237" s="47"/>
      <c r="U237" s="47"/>
      <c r="V237" s="47"/>
      <c r="W237" s="47"/>
      <c r="X237" s="47"/>
      <c r="Y237" s="47"/>
      <c r="Z237" s="47"/>
      <c r="AA237" s="47"/>
      <c r="AB237" s="47"/>
      <c r="AC237" s="47"/>
      <c r="AD237" s="47"/>
      <c r="AE237" s="47"/>
      <c r="AF237" s="47"/>
      <c r="AG237" s="47"/>
      <c r="AH237" s="47"/>
      <c r="AI237" s="47"/>
      <c r="AJ237" s="47"/>
      <c r="AK237" s="47"/>
    </row>
    <row r="238" spans="6:37" x14ac:dyDescent="0.25">
      <c r="F238" s="47"/>
      <c r="G238" s="47"/>
      <c r="H238" s="47"/>
      <c r="I238" s="47"/>
      <c r="J238" s="47"/>
      <c r="K238" s="47"/>
      <c r="L238" s="47"/>
      <c r="M238" s="47"/>
      <c r="N238" s="47"/>
      <c r="O238" s="47"/>
      <c r="P238" s="47"/>
      <c r="Q238" s="47"/>
      <c r="R238" s="47"/>
      <c r="S238" s="47"/>
      <c r="T238" s="47"/>
      <c r="U238" s="47"/>
      <c r="V238" s="47"/>
      <c r="W238" s="47"/>
      <c r="X238" s="47"/>
      <c r="Y238" s="47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</row>
    <row r="239" spans="6:37" x14ac:dyDescent="0.25">
      <c r="F239" s="47"/>
      <c r="G239" s="47"/>
      <c r="H239" s="47"/>
      <c r="I239" s="47"/>
      <c r="J239" s="47"/>
      <c r="K239" s="47"/>
      <c r="L239" s="47"/>
      <c r="M239" s="47"/>
      <c r="N239" s="47"/>
      <c r="O239" s="47"/>
      <c r="P239" s="47"/>
      <c r="Q239" s="47"/>
      <c r="R239" s="47"/>
      <c r="S239" s="47"/>
      <c r="T239" s="47"/>
      <c r="U239" s="47"/>
      <c r="V239" s="47"/>
      <c r="W239" s="47"/>
      <c r="X239" s="47"/>
      <c r="Y239" s="47"/>
      <c r="Z239" s="47"/>
      <c r="AA239" s="47"/>
      <c r="AB239" s="47"/>
      <c r="AC239" s="47"/>
      <c r="AD239" s="47"/>
      <c r="AE239" s="47"/>
      <c r="AF239" s="47"/>
      <c r="AG239" s="47"/>
      <c r="AH239" s="47"/>
      <c r="AI239" s="47"/>
      <c r="AJ239" s="47"/>
      <c r="AK239" s="47"/>
    </row>
    <row r="240" spans="6:37" x14ac:dyDescent="0.25">
      <c r="F240" s="47"/>
      <c r="G240" s="47"/>
      <c r="H240" s="47"/>
      <c r="I240" s="47"/>
      <c r="J240" s="47"/>
      <c r="K240" s="47"/>
      <c r="L240" s="47"/>
      <c r="M240" s="47"/>
      <c r="N240" s="47"/>
      <c r="O240" s="47"/>
      <c r="P240" s="47"/>
      <c r="Q240" s="47"/>
      <c r="R240" s="47"/>
      <c r="S240" s="47"/>
      <c r="T240" s="47"/>
      <c r="U240" s="47"/>
      <c r="V240" s="47"/>
      <c r="W240" s="47"/>
      <c r="X240" s="47"/>
      <c r="Y240" s="47"/>
      <c r="Z240" s="47"/>
      <c r="AA240" s="47"/>
      <c r="AB240" s="47"/>
      <c r="AC240" s="47"/>
      <c r="AD240" s="47"/>
      <c r="AE240" s="47"/>
      <c r="AF240" s="47"/>
      <c r="AG240" s="47"/>
      <c r="AH240" s="47"/>
      <c r="AI240" s="47"/>
      <c r="AJ240" s="47"/>
      <c r="AK240" s="47"/>
    </row>
    <row r="241" spans="6:37" x14ac:dyDescent="0.25">
      <c r="F241" s="47"/>
      <c r="G241" s="47"/>
      <c r="H241" s="47"/>
      <c r="I241" s="47"/>
      <c r="J241" s="47"/>
      <c r="K241" s="47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7"/>
      <c r="X241" s="47"/>
      <c r="Y241" s="47"/>
      <c r="Z241" s="47"/>
      <c r="AA241" s="47"/>
      <c r="AB241" s="47"/>
      <c r="AC241" s="47"/>
      <c r="AD241" s="47"/>
      <c r="AE241" s="47"/>
      <c r="AF241" s="47"/>
      <c r="AG241" s="47"/>
      <c r="AH241" s="47"/>
      <c r="AI241" s="47"/>
      <c r="AJ241" s="47"/>
      <c r="AK241" s="47"/>
    </row>
    <row r="242" spans="6:37" x14ac:dyDescent="0.25">
      <c r="F242" s="47"/>
      <c r="G242" s="47"/>
      <c r="H242" s="47"/>
      <c r="I242" s="47"/>
      <c r="J242" s="47"/>
      <c r="K242" s="47"/>
      <c r="L242" s="47"/>
      <c r="M242" s="47"/>
      <c r="N242" s="47"/>
      <c r="O242" s="47"/>
      <c r="P242" s="47"/>
      <c r="Q242" s="47"/>
      <c r="R242" s="47"/>
      <c r="S242" s="47"/>
      <c r="T242" s="47"/>
      <c r="U242" s="47"/>
      <c r="V242" s="47"/>
      <c r="W242" s="47"/>
      <c r="X242" s="47"/>
      <c r="Y242" s="47"/>
      <c r="Z242" s="47"/>
      <c r="AA242" s="47"/>
      <c r="AB242" s="47"/>
      <c r="AC242" s="47"/>
      <c r="AD242" s="47"/>
      <c r="AE242" s="47"/>
      <c r="AF242" s="47"/>
      <c r="AG242" s="47"/>
      <c r="AH242" s="47"/>
      <c r="AI242" s="47"/>
      <c r="AJ242" s="47"/>
      <c r="AK242" s="47"/>
    </row>
    <row r="243" spans="6:37" x14ac:dyDescent="0.25">
      <c r="F243" s="47"/>
      <c r="G243" s="47"/>
      <c r="H243" s="47"/>
      <c r="I243" s="47"/>
      <c r="J243" s="47"/>
      <c r="K243" s="47"/>
      <c r="L243" s="47"/>
      <c r="M243" s="47"/>
      <c r="N243" s="47"/>
      <c r="O243" s="47"/>
      <c r="P243" s="47"/>
      <c r="Q243" s="47"/>
      <c r="R243" s="47"/>
      <c r="S243" s="47"/>
      <c r="T243" s="47"/>
      <c r="U243" s="47"/>
      <c r="V243" s="47"/>
      <c r="W243" s="47"/>
      <c r="X243" s="47"/>
      <c r="Y243" s="47"/>
      <c r="Z243" s="47"/>
      <c r="AA243" s="47"/>
      <c r="AB243" s="47"/>
      <c r="AC243" s="47"/>
      <c r="AD243" s="47"/>
      <c r="AE243" s="47"/>
      <c r="AF243" s="47"/>
      <c r="AG243" s="47"/>
      <c r="AH243" s="47"/>
      <c r="AI243" s="47"/>
      <c r="AJ243" s="47"/>
      <c r="AK243" s="47"/>
    </row>
    <row r="244" spans="6:37" x14ac:dyDescent="0.25"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47"/>
      <c r="Q244" s="47"/>
      <c r="R244" s="47"/>
      <c r="S244" s="47"/>
      <c r="T244" s="47"/>
      <c r="U244" s="47"/>
      <c r="V244" s="47"/>
      <c r="W244" s="47"/>
      <c r="X244" s="47"/>
      <c r="Y244" s="47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</row>
    <row r="245" spans="6:37" x14ac:dyDescent="0.25">
      <c r="F245" s="47"/>
      <c r="G245" s="47"/>
      <c r="H245" s="47"/>
      <c r="I245" s="47"/>
      <c r="J245" s="47"/>
      <c r="K245" s="47"/>
      <c r="L245" s="47"/>
      <c r="M245" s="47"/>
      <c r="N245" s="47"/>
      <c r="O245" s="47"/>
      <c r="P245" s="47"/>
      <c r="Q245" s="47"/>
      <c r="R245" s="47"/>
      <c r="S245" s="47"/>
      <c r="T245" s="47"/>
      <c r="U245" s="47"/>
      <c r="V245" s="47"/>
      <c r="W245" s="47"/>
      <c r="X245" s="47"/>
      <c r="Y245" s="47"/>
      <c r="Z245" s="47"/>
      <c r="AA245" s="47"/>
      <c r="AB245" s="47"/>
      <c r="AC245" s="47"/>
      <c r="AD245" s="47"/>
      <c r="AE245" s="47"/>
      <c r="AF245" s="47"/>
      <c r="AG245" s="47"/>
      <c r="AH245" s="47"/>
      <c r="AI245" s="47"/>
      <c r="AJ245" s="47"/>
      <c r="AK245" s="47"/>
    </row>
    <row r="246" spans="6:37" x14ac:dyDescent="0.25">
      <c r="F246" s="47"/>
      <c r="G246" s="47"/>
      <c r="H246" s="47"/>
      <c r="I246" s="47"/>
      <c r="J246" s="47"/>
      <c r="K246" s="47"/>
      <c r="L246" s="47"/>
      <c r="M246" s="47"/>
      <c r="N246" s="47"/>
      <c r="O246" s="47"/>
      <c r="P246" s="47"/>
      <c r="Q246" s="47"/>
      <c r="R246" s="47"/>
      <c r="S246" s="47"/>
      <c r="T246" s="47"/>
      <c r="U246" s="47"/>
      <c r="V246" s="47"/>
      <c r="W246" s="47"/>
      <c r="X246" s="47"/>
      <c r="Y246" s="47"/>
      <c r="Z246" s="47"/>
      <c r="AA246" s="47"/>
      <c r="AB246" s="47"/>
      <c r="AC246" s="47"/>
      <c r="AD246" s="47"/>
      <c r="AE246" s="47"/>
      <c r="AF246" s="47"/>
      <c r="AG246" s="47"/>
      <c r="AH246" s="47"/>
      <c r="AI246" s="47"/>
      <c r="AJ246" s="47"/>
      <c r="AK246" s="47"/>
    </row>
    <row r="247" spans="6:37" x14ac:dyDescent="0.25">
      <c r="F247" s="47"/>
      <c r="G247" s="47"/>
      <c r="H247" s="47"/>
      <c r="I247" s="47"/>
      <c r="J247" s="47"/>
      <c r="K247" s="47"/>
      <c r="L247" s="47"/>
      <c r="M247" s="47"/>
      <c r="N247" s="47"/>
      <c r="O247" s="47"/>
      <c r="P247" s="47"/>
      <c r="Q247" s="47"/>
      <c r="R247" s="47"/>
      <c r="S247" s="47"/>
      <c r="T247" s="47"/>
      <c r="U247" s="47"/>
      <c r="V247" s="47"/>
      <c r="W247" s="47"/>
      <c r="X247" s="47"/>
      <c r="Y247" s="47"/>
      <c r="Z247" s="47"/>
      <c r="AA247" s="47"/>
      <c r="AB247" s="47"/>
      <c r="AC247" s="47"/>
      <c r="AD247" s="47"/>
      <c r="AE247" s="47"/>
      <c r="AF247" s="47"/>
      <c r="AG247" s="47"/>
      <c r="AH247" s="47"/>
      <c r="AI247" s="47"/>
      <c r="AJ247" s="47"/>
      <c r="AK247" s="47"/>
    </row>
    <row r="248" spans="6:37" x14ac:dyDescent="0.25">
      <c r="F248" s="47"/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  <c r="R248" s="47"/>
      <c r="S248" s="47"/>
      <c r="T248" s="47"/>
      <c r="U248" s="47"/>
      <c r="V248" s="47"/>
      <c r="W248" s="47"/>
      <c r="X248" s="47"/>
      <c r="Y248" s="47"/>
      <c r="Z248" s="47"/>
      <c r="AA248" s="47"/>
      <c r="AB248" s="47"/>
      <c r="AC248" s="47"/>
      <c r="AD248" s="47"/>
      <c r="AE248" s="47"/>
      <c r="AF248" s="47"/>
      <c r="AG248" s="47"/>
      <c r="AH248" s="47"/>
      <c r="AI248" s="47"/>
      <c r="AJ248" s="47"/>
      <c r="AK248" s="47"/>
    </row>
    <row r="249" spans="6:37" x14ac:dyDescent="0.25">
      <c r="F249" s="47"/>
      <c r="G249" s="47"/>
      <c r="H249" s="47"/>
      <c r="I249" s="47"/>
      <c r="J249" s="47"/>
      <c r="K249" s="47"/>
      <c r="L249" s="47"/>
      <c r="M249" s="47"/>
      <c r="N249" s="47"/>
      <c r="O249" s="47"/>
      <c r="P249" s="47"/>
      <c r="Q249" s="47"/>
      <c r="R249" s="47"/>
      <c r="S249" s="47"/>
      <c r="T249" s="47"/>
      <c r="U249" s="47"/>
      <c r="V249" s="47"/>
      <c r="W249" s="47"/>
      <c r="X249" s="47"/>
      <c r="Y249" s="47"/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</row>
    <row r="250" spans="6:37" x14ac:dyDescent="0.25">
      <c r="F250" s="47"/>
      <c r="G250" s="47"/>
      <c r="H250" s="47"/>
      <c r="I250" s="47"/>
      <c r="J250" s="47"/>
      <c r="K250" s="47"/>
      <c r="L250" s="47"/>
      <c r="M250" s="47"/>
      <c r="N250" s="47"/>
      <c r="O250" s="47"/>
      <c r="P250" s="47"/>
      <c r="Q250" s="47"/>
      <c r="R250" s="47"/>
      <c r="S250" s="47"/>
      <c r="T250" s="47"/>
      <c r="U250" s="47"/>
      <c r="V250" s="47"/>
      <c r="W250" s="47"/>
      <c r="X250" s="47"/>
      <c r="Y250" s="47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</row>
    <row r="251" spans="6:37" x14ac:dyDescent="0.25">
      <c r="F251" s="47"/>
      <c r="G251" s="47"/>
      <c r="H251" s="47"/>
      <c r="I251" s="47"/>
      <c r="J251" s="47"/>
      <c r="K251" s="47"/>
      <c r="L251" s="47"/>
      <c r="M251" s="47"/>
      <c r="N251" s="47"/>
      <c r="O251" s="47"/>
      <c r="P251" s="47"/>
      <c r="Q251" s="47"/>
      <c r="R251" s="47"/>
      <c r="S251" s="47"/>
      <c r="T251" s="47"/>
      <c r="U251" s="47"/>
      <c r="V251" s="47"/>
      <c r="W251" s="47"/>
      <c r="X251" s="47"/>
      <c r="Y251" s="47"/>
      <c r="Z251" s="47"/>
      <c r="AA251" s="47"/>
      <c r="AB251" s="47"/>
      <c r="AC251" s="47"/>
      <c r="AD251" s="47"/>
      <c r="AE251" s="47"/>
      <c r="AF251" s="47"/>
      <c r="AG251" s="47"/>
      <c r="AH251" s="47"/>
      <c r="AI251" s="47"/>
      <c r="AJ251" s="47"/>
      <c r="AK251" s="47"/>
    </row>
    <row r="252" spans="6:37" x14ac:dyDescent="0.25">
      <c r="F252" s="47"/>
      <c r="G252" s="47"/>
      <c r="H252" s="47"/>
      <c r="I252" s="47"/>
      <c r="J252" s="47"/>
      <c r="K252" s="47"/>
      <c r="L252" s="47"/>
      <c r="M252" s="47"/>
      <c r="N252" s="47"/>
      <c r="O252" s="47"/>
      <c r="P252" s="47"/>
      <c r="Q252" s="47"/>
      <c r="R252" s="47"/>
      <c r="S252" s="47"/>
      <c r="T252" s="47"/>
      <c r="U252" s="47"/>
      <c r="V252" s="47"/>
      <c r="W252" s="47"/>
      <c r="X252" s="47"/>
      <c r="Y252" s="47"/>
      <c r="Z252" s="47"/>
      <c r="AA252" s="47"/>
      <c r="AB252" s="47"/>
      <c r="AC252" s="47"/>
      <c r="AD252" s="47"/>
      <c r="AE252" s="47"/>
      <c r="AF252" s="47"/>
      <c r="AG252" s="47"/>
      <c r="AH252" s="47"/>
      <c r="AI252" s="47"/>
      <c r="AJ252" s="47"/>
      <c r="AK252" s="47"/>
    </row>
    <row r="253" spans="6:37" x14ac:dyDescent="0.25">
      <c r="F253" s="47"/>
      <c r="G253" s="47"/>
      <c r="H253" s="47"/>
      <c r="I253" s="47"/>
      <c r="J253" s="47"/>
      <c r="K253" s="47"/>
      <c r="L253" s="47"/>
      <c r="M253" s="47"/>
      <c r="N253" s="47"/>
      <c r="O253" s="47"/>
      <c r="P253" s="47"/>
      <c r="Q253" s="47"/>
      <c r="R253" s="47"/>
      <c r="S253" s="47"/>
      <c r="T253" s="47"/>
      <c r="U253" s="47"/>
      <c r="V253" s="47"/>
      <c r="W253" s="47"/>
      <c r="X253" s="47"/>
      <c r="Y253" s="47"/>
      <c r="Z253" s="47"/>
      <c r="AA253" s="47"/>
      <c r="AB253" s="47"/>
      <c r="AC253" s="47"/>
      <c r="AD253" s="47"/>
      <c r="AE253" s="47"/>
      <c r="AF253" s="47"/>
      <c r="AG253" s="47"/>
      <c r="AH253" s="47"/>
      <c r="AI253" s="47"/>
      <c r="AJ253" s="47"/>
      <c r="AK253" s="47"/>
    </row>
    <row r="254" spans="6:37" x14ac:dyDescent="0.25">
      <c r="F254" s="47"/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  <c r="R254" s="47"/>
      <c r="S254" s="47"/>
      <c r="T254" s="47"/>
      <c r="U254" s="47"/>
      <c r="V254" s="47"/>
      <c r="W254" s="47"/>
      <c r="X254" s="47"/>
      <c r="Y254" s="47"/>
      <c r="Z254" s="47"/>
      <c r="AA254" s="47"/>
      <c r="AB254" s="47"/>
      <c r="AC254" s="47"/>
      <c r="AD254" s="47"/>
      <c r="AE254" s="47"/>
      <c r="AF254" s="47"/>
      <c r="AG254" s="47"/>
      <c r="AH254" s="47"/>
      <c r="AI254" s="47"/>
      <c r="AJ254" s="47"/>
      <c r="AK254" s="47"/>
    </row>
    <row r="255" spans="6:37" x14ac:dyDescent="0.25">
      <c r="F255" s="47"/>
      <c r="G255" s="47"/>
      <c r="H255" s="47"/>
      <c r="I255" s="47"/>
      <c r="J255" s="47"/>
      <c r="K255" s="47"/>
      <c r="L255" s="47"/>
      <c r="M255" s="47"/>
      <c r="N255" s="47"/>
      <c r="O255" s="47"/>
      <c r="P255" s="47"/>
      <c r="Q255" s="47"/>
      <c r="R255" s="47"/>
      <c r="S255" s="47"/>
      <c r="T255" s="47"/>
      <c r="U255" s="47"/>
      <c r="V255" s="47"/>
      <c r="W255" s="47"/>
      <c r="X255" s="47"/>
      <c r="Y255" s="47"/>
      <c r="Z255" s="47"/>
      <c r="AA255" s="47"/>
      <c r="AB255" s="47"/>
      <c r="AC255" s="47"/>
      <c r="AD255" s="47"/>
      <c r="AE255" s="47"/>
      <c r="AF255" s="47"/>
      <c r="AG255" s="47"/>
      <c r="AH255" s="47"/>
      <c r="AI255" s="47"/>
      <c r="AJ255" s="47"/>
      <c r="AK255" s="47"/>
    </row>
    <row r="256" spans="6:37" x14ac:dyDescent="0.25">
      <c r="F256" s="47"/>
      <c r="G256" s="47"/>
      <c r="H256" s="47"/>
      <c r="I256" s="47"/>
      <c r="J256" s="47"/>
      <c r="K256" s="47"/>
      <c r="L256" s="47"/>
      <c r="M256" s="47"/>
      <c r="N256" s="47"/>
      <c r="O256" s="47"/>
      <c r="P256" s="47"/>
      <c r="Q256" s="47"/>
      <c r="R256" s="47"/>
      <c r="S256" s="47"/>
      <c r="T256" s="47"/>
      <c r="U256" s="47"/>
      <c r="V256" s="47"/>
      <c r="W256" s="47"/>
      <c r="X256" s="47"/>
      <c r="Y256" s="47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</row>
    <row r="257" spans="6:37" x14ac:dyDescent="0.25">
      <c r="F257" s="47"/>
      <c r="G257" s="47"/>
      <c r="H257" s="47"/>
      <c r="I257" s="47"/>
      <c r="J257" s="47"/>
      <c r="K257" s="47"/>
      <c r="L257" s="47"/>
      <c r="M257" s="47"/>
      <c r="N257" s="47"/>
      <c r="O257" s="47"/>
      <c r="P257" s="47"/>
      <c r="Q257" s="47"/>
      <c r="R257" s="47"/>
      <c r="S257" s="47"/>
      <c r="T257" s="47"/>
      <c r="U257" s="47"/>
      <c r="V257" s="47"/>
      <c r="W257" s="47"/>
      <c r="X257" s="47"/>
      <c r="Y257" s="47"/>
      <c r="Z257" s="47"/>
      <c r="AA257" s="47"/>
      <c r="AB257" s="47"/>
      <c r="AC257" s="47"/>
      <c r="AD257" s="47"/>
      <c r="AE257" s="47"/>
      <c r="AF257" s="47"/>
      <c r="AG257" s="47"/>
      <c r="AH257" s="47"/>
      <c r="AI257" s="47"/>
      <c r="AJ257" s="47"/>
      <c r="AK257" s="47"/>
    </row>
    <row r="258" spans="6:37" x14ac:dyDescent="0.25">
      <c r="F258" s="47"/>
      <c r="G258" s="47"/>
      <c r="H258" s="47"/>
      <c r="I258" s="47"/>
      <c r="J258" s="47"/>
      <c r="K258" s="47"/>
      <c r="L258" s="47"/>
      <c r="M258" s="47"/>
      <c r="N258" s="47"/>
      <c r="O258" s="47"/>
      <c r="P258" s="47"/>
      <c r="Q258" s="47"/>
      <c r="R258" s="47"/>
      <c r="S258" s="47"/>
      <c r="T258" s="47"/>
      <c r="U258" s="47"/>
      <c r="V258" s="47"/>
      <c r="W258" s="47"/>
      <c r="X258" s="47"/>
      <c r="Y258" s="47"/>
      <c r="Z258" s="47"/>
      <c r="AA258" s="47"/>
      <c r="AB258" s="47"/>
      <c r="AC258" s="47"/>
      <c r="AD258" s="47"/>
      <c r="AE258" s="47"/>
      <c r="AF258" s="47"/>
      <c r="AG258" s="47"/>
      <c r="AH258" s="47"/>
      <c r="AI258" s="47"/>
      <c r="AJ258" s="47"/>
      <c r="AK258" s="47"/>
    </row>
    <row r="259" spans="6:37" x14ac:dyDescent="0.25">
      <c r="F259" s="47"/>
      <c r="G259" s="47"/>
      <c r="H259" s="47"/>
      <c r="I259" s="47"/>
      <c r="J259" s="47"/>
      <c r="K259" s="47"/>
      <c r="L259" s="47"/>
      <c r="M259" s="47"/>
      <c r="N259" s="47"/>
      <c r="O259" s="47"/>
      <c r="P259" s="47"/>
      <c r="Q259" s="47"/>
      <c r="R259" s="47"/>
      <c r="S259" s="47"/>
      <c r="T259" s="47"/>
      <c r="U259" s="47"/>
      <c r="V259" s="47"/>
      <c r="W259" s="47"/>
      <c r="X259" s="47"/>
      <c r="Y259" s="47"/>
      <c r="Z259" s="47"/>
      <c r="AA259" s="47"/>
      <c r="AB259" s="47"/>
      <c r="AC259" s="47"/>
      <c r="AD259" s="47"/>
      <c r="AE259" s="47"/>
      <c r="AF259" s="47"/>
      <c r="AG259" s="47"/>
      <c r="AH259" s="47"/>
      <c r="AI259" s="47"/>
      <c r="AJ259" s="47"/>
      <c r="AK259" s="47"/>
    </row>
    <row r="260" spans="6:37" x14ac:dyDescent="0.25">
      <c r="F260" s="47"/>
      <c r="G260" s="47"/>
      <c r="H260" s="47"/>
      <c r="I260" s="47"/>
      <c r="J260" s="47"/>
      <c r="K260" s="47"/>
      <c r="L260" s="47"/>
      <c r="M260" s="47"/>
      <c r="N260" s="47"/>
      <c r="O260" s="47"/>
      <c r="P260" s="47"/>
      <c r="Q260" s="47"/>
      <c r="R260" s="47"/>
      <c r="S260" s="47"/>
      <c r="T260" s="47"/>
      <c r="U260" s="47"/>
      <c r="V260" s="47"/>
      <c r="W260" s="47"/>
      <c r="X260" s="47"/>
      <c r="Y260" s="47"/>
      <c r="Z260" s="47"/>
      <c r="AA260" s="47"/>
      <c r="AB260" s="47"/>
      <c r="AC260" s="47"/>
      <c r="AD260" s="47"/>
      <c r="AE260" s="47"/>
      <c r="AF260" s="47"/>
      <c r="AG260" s="47"/>
      <c r="AH260" s="47"/>
      <c r="AI260" s="47"/>
      <c r="AJ260" s="47"/>
      <c r="AK260" s="47"/>
    </row>
    <row r="261" spans="6:37" x14ac:dyDescent="0.25">
      <c r="F261" s="47"/>
      <c r="G261" s="47"/>
      <c r="H261" s="47"/>
      <c r="I261" s="47"/>
      <c r="J261" s="47"/>
      <c r="K261" s="47"/>
      <c r="L261" s="47"/>
      <c r="M261" s="47"/>
      <c r="N261" s="47"/>
      <c r="O261" s="47"/>
      <c r="P261" s="47"/>
      <c r="Q261" s="47"/>
      <c r="R261" s="47"/>
      <c r="S261" s="47"/>
      <c r="T261" s="47"/>
      <c r="U261" s="47"/>
      <c r="V261" s="47"/>
      <c r="W261" s="47"/>
      <c r="X261" s="47"/>
      <c r="Y261" s="47"/>
      <c r="Z261" s="47"/>
      <c r="AA261" s="47"/>
      <c r="AB261" s="47"/>
      <c r="AC261" s="47"/>
      <c r="AD261" s="47"/>
      <c r="AE261" s="47"/>
      <c r="AF261" s="47"/>
      <c r="AG261" s="47"/>
      <c r="AH261" s="47"/>
      <c r="AI261" s="47"/>
      <c r="AJ261" s="47"/>
      <c r="AK261" s="47"/>
    </row>
    <row r="262" spans="6:37" x14ac:dyDescent="0.25">
      <c r="F262" s="47"/>
      <c r="G262" s="47"/>
      <c r="H262" s="47"/>
      <c r="I262" s="47"/>
      <c r="J262" s="47"/>
      <c r="K262" s="47"/>
      <c r="L262" s="47"/>
      <c r="M262" s="47"/>
      <c r="N262" s="47"/>
      <c r="O262" s="47"/>
      <c r="P262" s="47"/>
      <c r="Q262" s="47"/>
      <c r="R262" s="47"/>
      <c r="S262" s="47"/>
      <c r="T262" s="47"/>
      <c r="U262" s="47"/>
      <c r="V262" s="47"/>
      <c r="W262" s="47"/>
      <c r="X262" s="47"/>
      <c r="Y262" s="47"/>
      <c r="Z262" s="47"/>
      <c r="AA262" s="47"/>
      <c r="AB262" s="47"/>
      <c r="AC262" s="47"/>
      <c r="AD262" s="47"/>
      <c r="AE262" s="47"/>
      <c r="AF262" s="47"/>
      <c r="AG262" s="47"/>
      <c r="AH262" s="47"/>
      <c r="AI262" s="47"/>
      <c r="AJ262" s="47"/>
      <c r="AK262" s="47"/>
    </row>
    <row r="263" spans="6:37" x14ac:dyDescent="0.25">
      <c r="F263" s="47"/>
      <c r="G263" s="47"/>
      <c r="H263" s="47"/>
      <c r="I263" s="47"/>
      <c r="J263" s="47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7"/>
      <c r="X263" s="47"/>
      <c r="Y263" s="47"/>
      <c r="Z263" s="47"/>
      <c r="AA263" s="47"/>
      <c r="AB263" s="47"/>
      <c r="AC263" s="47"/>
      <c r="AD263" s="47"/>
      <c r="AE263" s="47"/>
      <c r="AF263" s="47"/>
      <c r="AG263" s="47"/>
      <c r="AH263" s="47"/>
      <c r="AI263" s="47"/>
      <c r="AJ263" s="47"/>
      <c r="AK263" s="47"/>
    </row>
    <row r="264" spans="6:37" x14ac:dyDescent="0.25">
      <c r="F264" s="47"/>
      <c r="G264" s="47"/>
      <c r="H264" s="47"/>
      <c r="I264" s="47"/>
      <c r="J264" s="47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7"/>
      <c r="W264" s="47"/>
      <c r="X264" s="47"/>
      <c r="Y264" s="47"/>
      <c r="Z264" s="47"/>
      <c r="AA264" s="47"/>
      <c r="AB264" s="47"/>
      <c r="AC264" s="47"/>
      <c r="AD264" s="47"/>
      <c r="AE264" s="47"/>
      <c r="AF264" s="47"/>
      <c r="AG264" s="47"/>
      <c r="AH264" s="47"/>
      <c r="AI264" s="47"/>
      <c r="AJ264" s="47"/>
      <c r="AK264" s="47"/>
    </row>
    <row r="265" spans="6:37" x14ac:dyDescent="0.25">
      <c r="F265" s="47"/>
      <c r="G265" s="47"/>
      <c r="H265" s="47"/>
      <c r="I265" s="47"/>
      <c r="J265" s="47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7"/>
      <c r="W265" s="47"/>
      <c r="X265" s="47"/>
      <c r="Y265" s="47"/>
      <c r="Z265" s="47"/>
      <c r="AA265" s="47"/>
      <c r="AB265" s="47"/>
      <c r="AC265" s="47"/>
      <c r="AD265" s="47"/>
      <c r="AE265" s="47"/>
      <c r="AF265" s="47"/>
      <c r="AG265" s="47"/>
      <c r="AH265" s="47"/>
      <c r="AI265" s="47"/>
      <c r="AJ265" s="47"/>
      <c r="AK265" s="47"/>
    </row>
    <row r="266" spans="6:37" x14ac:dyDescent="0.25">
      <c r="F266" s="47"/>
      <c r="G266" s="47"/>
      <c r="H266" s="47"/>
      <c r="I266" s="47"/>
      <c r="J266" s="47"/>
      <c r="K266" s="47"/>
      <c r="L266" s="47"/>
      <c r="M266" s="47"/>
      <c r="N266" s="47"/>
      <c r="O266" s="47"/>
      <c r="P266" s="47"/>
      <c r="Q266" s="47"/>
      <c r="R266" s="47"/>
      <c r="S266" s="47"/>
      <c r="T266" s="47"/>
      <c r="U266" s="47"/>
      <c r="V266" s="47"/>
      <c r="W266" s="47"/>
      <c r="X266" s="47"/>
      <c r="Y266" s="47"/>
      <c r="Z266" s="47"/>
      <c r="AA266" s="47"/>
      <c r="AB266" s="47"/>
      <c r="AC266" s="47"/>
      <c r="AD266" s="47"/>
      <c r="AE266" s="47"/>
      <c r="AF266" s="47"/>
      <c r="AG266" s="47"/>
      <c r="AH266" s="47"/>
      <c r="AI266" s="47"/>
      <c r="AJ266" s="47"/>
      <c r="AK266" s="47"/>
    </row>
    <row r="267" spans="6:37" x14ac:dyDescent="0.25">
      <c r="F267" s="47"/>
      <c r="G267" s="47"/>
      <c r="H267" s="47"/>
      <c r="I267" s="47"/>
      <c r="J267" s="47"/>
      <c r="K267" s="47"/>
      <c r="L267" s="47"/>
      <c r="M267" s="47"/>
      <c r="N267" s="47"/>
      <c r="O267" s="47"/>
      <c r="P267" s="47"/>
      <c r="Q267" s="47"/>
      <c r="R267" s="47"/>
      <c r="S267" s="47"/>
      <c r="T267" s="47"/>
      <c r="U267" s="47"/>
      <c r="V267" s="47"/>
      <c r="W267" s="47"/>
      <c r="X267" s="47"/>
      <c r="Y267" s="47"/>
      <c r="Z267" s="47"/>
      <c r="AA267" s="47"/>
      <c r="AB267" s="47"/>
      <c r="AC267" s="47"/>
      <c r="AD267" s="47"/>
      <c r="AE267" s="47"/>
      <c r="AF267" s="47"/>
      <c r="AG267" s="47"/>
      <c r="AH267" s="47"/>
      <c r="AI267" s="47"/>
      <c r="AJ267" s="47"/>
      <c r="AK267" s="47"/>
    </row>
    <row r="268" spans="6:37" x14ac:dyDescent="0.25">
      <c r="F268" s="47"/>
      <c r="G268" s="47"/>
      <c r="H268" s="47"/>
      <c r="I268" s="47"/>
      <c r="J268" s="47"/>
      <c r="K268" s="47"/>
      <c r="L268" s="47"/>
      <c r="M268" s="47"/>
      <c r="N268" s="47"/>
      <c r="O268" s="47"/>
      <c r="P268" s="47"/>
      <c r="Q268" s="47"/>
      <c r="R268" s="47"/>
      <c r="S268" s="47"/>
      <c r="T268" s="47"/>
      <c r="U268" s="47"/>
      <c r="V268" s="47"/>
      <c r="W268" s="47"/>
      <c r="X268" s="47"/>
      <c r="Y268" s="47"/>
      <c r="Z268" s="47"/>
      <c r="AA268" s="47"/>
      <c r="AB268" s="47"/>
      <c r="AC268" s="47"/>
      <c r="AD268" s="47"/>
      <c r="AE268" s="47"/>
      <c r="AF268" s="47"/>
      <c r="AG268" s="47"/>
      <c r="AH268" s="47"/>
      <c r="AI268" s="47"/>
      <c r="AJ268" s="47"/>
      <c r="AK268" s="47"/>
    </row>
    <row r="269" spans="6:37" x14ac:dyDescent="0.25"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47"/>
      <c r="AG269" s="47"/>
      <c r="AH269" s="47"/>
      <c r="AI269" s="47"/>
      <c r="AJ269" s="47"/>
      <c r="AK269" s="47"/>
    </row>
    <row r="270" spans="6:37" x14ac:dyDescent="0.25">
      <c r="F270" s="47"/>
      <c r="G270" s="47"/>
      <c r="H270" s="47"/>
      <c r="I270" s="47"/>
      <c r="J270" s="47"/>
      <c r="K270" s="47"/>
      <c r="L270" s="47"/>
      <c r="M270" s="47"/>
      <c r="N270" s="47"/>
      <c r="O270" s="47"/>
      <c r="P270" s="47"/>
      <c r="Q270" s="47"/>
      <c r="R270" s="47"/>
      <c r="S270" s="47"/>
      <c r="T270" s="47"/>
      <c r="U270" s="47"/>
      <c r="V270" s="47"/>
      <c r="W270" s="47"/>
      <c r="X270" s="47"/>
      <c r="Y270" s="47"/>
      <c r="Z270" s="47"/>
      <c r="AA270" s="47"/>
      <c r="AB270" s="47"/>
      <c r="AC270" s="47"/>
      <c r="AD270" s="47"/>
      <c r="AE270" s="47"/>
      <c r="AF270" s="47"/>
      <c r="AG270" s="47"/>
      <c r="AH270" s="47"/>
      <c r="AI270" s="47"/>
      <c r="AJ270" s="47"/>
      <c r="AK270" s="47"/>
    </row>
    <row r="271" spans="6:37" x14ac:dyDescent="0.25">
      <c r="F271" s="47"/>
      <c r="G271" s="47"/>
      <c r="H271" s="47"/>
      <c r="I271" s="47"/>
      <c r="J271" s="47"/>
      <c r="K271" s="47"/>
      <c r="L271" s="47"/>
      <c r="M271" s="47"/>
      <c r="N271" s="47"/>
      <c r="O271" s="47"/>
      <c r="P271" s="47"/>
      <c r="Q271" s="47"/>
      <c r="R271" s="47"/>
      <c r="S271" s="47"/>
      <c r="T271" s="47"/>
      <c r="U271" s="47"/>
      <c r="V271" s="47"/>
      <c r="W271" s="47"/>
      <c r="X271" s="47"/>
      <c r="Y271" s="47"/>
      <c r="Z271" s="47"/>
      <c r="AA271" s="47"/>
      <c r="AB271" s="47"/>
      <c r="AC271" s="47"/>
      <c r="AD271" s="47"/>
      <c r="AE271" s="47"/>
      <c r="AF271" s="47"/>
      <c r="AG271" s="47"/>
      <c r="AH271" s="47"/>
      <c r="AI271" s="47"/>
      <c r="AJ271" s="47"/>
      <c r="AK271" s="47"/>
    </row>
    <row r="272" spans="6:37" x14ac:dyDescent="0.25">
      <c r="F272" s="47"/>
      <c r="G272" s="47"/>
      <c r="H272" s="47"/>
      <c r="I272" s="47"/>
      <c r="J272" s="47"/>
      <c r="K272" s="47"/>
      <c r="L272" s="47"/>
      <c r="M272" s="47"/>
      <c r="N272" s="47"/>
      <c r="O272" s="47"/>
      <c r="P272" s="47"/>
      <c r="Q272" s="47"/>
      <c r="R272" s="47"/>
      <c r="S272" s="47"/>
      <c r="T272" s="47"/>
      <c r="U272" s="47"/>
      <c r="V272" s="47"/>
      <c r="W272" s="47"/>
      <c r="X272" s="47"/>
      <c r="Y272" s="47"/>
      <c r="Z272" s="47"/>
      <c r="AA272" s="47"/>
      <c r="AB272" s="47"/>
      <c r="AC272" s="47"/>
      <c r="AD272" s="47"/>
      <c r="AE272" s="47"/>
      <c r="AF272" s="47"/>
      <c r="AG272" s="47"/>
      <c r="AH272" s="47"/>
      <c r="AI272" s="47"/>
      <c r="AJ272" s="47"/>
      <c r="AK272" s="47"/>
    </row>
    <row r="273" spans="6:37" x14ac:dyDescent="0.25"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  <c r="R273" s="47"/>
      <c r="S273" s="47"/>
      <c r="T273" s="47"/>
      <c r="U273" s="47"/>
      <c r="V273" s="47"/>
      <c r="W273" s="47"/>
      <c r="X273" s="47"/>
      <c r="Y273" s="47"/>
      <c r="Z273" s="47"/>
      <c r="AA273" s="47"/>
      <c r="AB273" s="47"/>
      <c r="AC273" s="47"/>
      <c r="AD273" s="47"/>
      <c r="AE273" s="47"/>
      <c r="AF273" s="47"/>
      <c r="AG273" s="47"/>
      <c r="AH273" s="47"/>
      <c r="AI273" s="47"/>
      <c r="AJ273" s="47"/>
      <c r="AK273" s="47"/>
    </row>
    <row r="274" spans="6:37" x14ac:dyDescent="0.25">
      <c r="F274" s="47"/>
      <c r="G274" s="47"/>
      <c r="H274" s="47"/>
      <c r="I274" s="47"/>
      <c r="J274" s="47"/>
      <c r="K274" s="47"/>
      <c r="L274" s="47"/>
      <c r="M274" s="47"/>
      <c r="N274" s="47"/>
      <c r="O274" s="47"/>
      <c r="P274" s="47"/>
      <c r="Q274" s="47"/>
      <c r="R274" s="47"/>
      <c r="S274" s="47"/>
      <c r="T274" s="47"/>
      <c r="U274" s="47"/>
      <c r="V274" s="47"/>
      <c r="W274" s="47"/>
      <c r="X274" s="47"/>
      <c r="Y274" s="47"/>
      <c r="Z274" s="47"/>
      <c r="AA274" s="47"/>
      <c r="AB274" s="47"/>
      <c r="AC274" s="47"/>
      <c r="AD274" s="47"/>
      <c r="AE274" s="47"/>
      <c r="AF274" s="47"/>
      <c r="AG274" s="47"/>
      <c r="AH274" s="47"/>
      <c r="AI274" s="47"/>
      <c r="AJ274" s="47"/>
      <c r="AK274" s="47"/>
    </row>
    <row r="275" spans="6:37" x14ac:dyDescent="0.25">
      <c r="F275" s="47"/>
      <c r="G275" s="47"/>
      <c r="H275" s="47"/>
      <c r="I275" s="47"/>
      <c r="J275" s="47"/>
      <c r="K275" s="47"/>
      <c r="L275" s="47"/>
      <c r="M275" s="47"/>
      <c r="N275" s="47"/>
      <c r="O275" s="47"/>
      <c r="P275" s="47"/>
      <c r="Q275" s="47"/>
      <c r="R275" s="47"/>
      <c r="S275" s="47"/>
      <c r="T275" s="47"/>
      <c r="U275" s="47"/>
      <c r="V275" s="47"/>
      <c r="W275" s="47"/>
      <c r="X275" s="47"/>
      <c r="Y275" s="47"/>
      <c r="Z275" s="47"/>
      <c r="AA275" s="47"/>
      <c r="AB275" s="47"/>
      <c r="AC275" s="47"/>
      <c r="AD275" s="47"/>
      <c r="AE275" s="47"/>
      <c r="AF275" s="47"/>
      <c r="AG275" s="47"/>
      <c r="AH275" s="47"/>
      <c r="AI275" s="47"/>
      <c r="AJ275" s="47"/>
      <c r="AK275" s="47"/>
    </row>
    <row r="276" spans="6:37" x14ac:dyDescent="0.25">
      <c r="F276" s="47"/>
      <c r="G276" s="47"/>
      <c r="H276" s="47"/>
      <c r="I276" s="47"/>
      <c r="J276" s="47"/>
      <c r="K276" s="47"/>
      <c r="L276" s="47"/>
      <c r="M276" s="47"/>
      <c r="N276" s="47"/>
      <c r="O276" s="47"/>
      <c r="P276" s="47"/>
      <c r="Q276" s="47"/>
      <c r="R276" s="47"/>
      <c r="S276" s="47"/>
      <c r="T276" s="47"/>
      <c r="U276" s="47"/>
      <c r="V276" s="47"/>
      <c r="W276" s="47"/>
      <c r="X276" s="47"/>
      <c r="Y276" s="47"/>
      <c r="Z276" s="47"/>
      <c r="AA276" s="47"/>
      <c r="AB276" s="47"/>
      <c r="AC276" s="47"/>
      <c r="AD276" s="47"/>
      <c r="AE276" s="47"/>
      <c r="AF276" s="47"/>
      <c r="AG276" s="47"/>
      <c r="AH276" s="47"/>
      <c r="AI276" s="47"/>
      <c r="AJ276" s="47"/>
      <c r="AK276" s="47"/>
    </row>
    <row r="277" spans="6:37" x14ac:dyDescent="0.25">
      <c r="F277" s="47"/>
      <c r="G277" s="47"/>
      <c r="H277" s="47"/>
      <c r="I277" s="47"/>
      <c r="J277" s="47"/>
      <c r="K277" s="47"/>
      <c r="L277" s="47"/>
      <c r="M277" s="47"/>
      <c r="N277" s="47"/>
      <c r="O277" s="47"/>
      <c r="P277" s="47"/>
      <c r="Q277" s="47"/>
      <c r="R277" s="47"/>
      <c r="S277" s="47"/>
      <c r="T277" s="47"/>
      <c r="U277" s="47"/>
      <c r="V277" s="47"/>
      <c r="W277" s="47"/>
      <c r="X277" s="47"/>
      <c r="Y277" s="47"/>
      <c r="Z277" s="47"/>
      <c r="AA277" s="47"/>
      <c r="AB277" s="47"/>
      <c r="AC277" s="47"/>
      <c r="AD277" s="47"/>
      <c r="AE277" s="47"/>
      <c r="AF277" s="47"/>
      <c r="AG277" s="47"/>
      <c r="AH277" s="47"/>
      <c r="AI277" s="47"/>
      <c r="AJ277" s="47"/>
      <c r="AK277" s="47"/>
    </row>
    <row r="278" spans="6:37" x14ac:dyDescent="0.25">
      <c r="F278" s="47"/>
      <c r="G278" s="47"/>
      <c r="H278" s="47"/>
      <c r="I278" s="47"/>
      <c r="J278" s="47"/>
      <c r="K278" s="47"/>
      <c r="L278" s="47"/>
      <c r="M278" s="47"/>
      <c r="N278" s="47"/>
      <c r="O278" s="47"/>
      <c r="P278" s="47"/>
      <c r="Q278" s="47"/>
      <c r="R278" s="47"/>
      <c r="S278" s="47"/>
      <c r="T278" s="47"/>
      <c r="U278" s="47"/>
      <c r="V278" s="47"/>
      <c r="W278" s="47"/>
      <c r="X278" s="47"/>
      <c r="Y278" s="47"/>
      <c r="Z278" s="47"/>
      <c r="AA278" s="47"/>
      <c r="AB278" s="47"/>
      <c r="AC278" s="47"/>
      <c r="AD278" s="47"/>
      <c r="AE278" s="47"/>
      <c r="AF278" s="47"/>
      <c r="AG278" s="47"/>
      <c r="AH278" s="47"/>
      <c r="AI278" s="47"/>
      <c r="AJ278" s="47"/>
      <c r="AK278" s="47"/>
    </row>
    <row r="279" spans="6:37" x14ac:dyDescent="0.25">
      <c r="F279" s="47"/>
      <c r="G279" s="47"/>
      <c r="H279" s="47"/>
      <c r="I279" s="47"/>
      <c r="J279" s="47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7"/>
      <c r="W279" s="47"/>
      <c r="X279" s="47"/>
      <c r="Y279" s="47"/>
      <c r="Z279" s="47"/>
      <c r="AA279" s="47"/>
      <c r="AB279" s="47"/>
      <c r="AC279" s="47"/>
      <c r="AD279" s="47"/>
      <c r="AE279" s="47"/>
      <c r="AF279" s="47"/>
      <c r="AG279" s="47"/>
      <c r="AH279" s="47"/>
      <c r="AI279" s="47"/>
      <c r="AJ279" s="47"/>
      <c r="AK279" s="47"/>
    </row>
    <row r="280" spans="6:37" x14ac:dyDescent="0.25">
      <c r="F280" s="47"/>
      <c r="G280" s="47"/>
      <c r="H280" s="47"/>
      <c r="I280" s="47"/>
      <c r="J280" s="47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7"/>
      <c r="W280" s="47"/>
      <c r="X280" s="47"/>
      <c r="Y280" s="47"/>
      <c r="Z280" s="47"/>
      <c r="AA280" s="47"/>
      <c r="AB280" s="47"/>
      <c r="AC280" s="47"/>
      <c r="AD280" s="47"/>
      <c r="AE280" s="47"/>
      <c r="AF280" s="47"/>
      <c r="AG280" s="47"/>
      <c r="AH280" s="47"/>
      <c r="AI280" s="47"/>
      <c r="AJ280" s="47"/>
      <c r="AK280" s="47"/>
    </row>
    <row r="281" spans="6:37" x14ac:dyDescent="0.25">
      <c r="F281" s="47"/>
      <c r="G281" s="47"/>
      <c r="H281" s="47"/>
      <c r="I281" s="47"/>
      <c r="J281" s="47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7"/>
      <c r="W281" s="47"/>
      <c r="X281" s="47"/>
      <c r="Y281" s="47"/>
      <c r="Z281" s="47"/>
      <c r="AA281" s="47"/>
      <c r="AB281" s="47"/>
      <c r="AC281" s="47"/>
      <c r="AD281" s="47"/>
      <c r="AE281" s="47"/>
      <c r="AF281" s="47"/>
      <c r="AG281" s="47"/>
      <c r="AH281" s="47"/>
      <c r="AI281" s="47"/>
      <c r="AJ281" s="47"/>
      <c r="AK281" s="47"/>
    </row>
    <row r="282" spans="6:37" x14ac:dyDescent="0.25">
      <c r="F282" s="47"/>
      <c r="G282" s="47"/>
      <c r="H282" s="47"/>
      <c r="I282" s="47"/>
      <c r="J282" s="47"/>
      <c r="K282" s="47"/>
      <c r="L282" s="47"/>
      <c r="M282" s="47"/>
      <c r="N282" s="47"/>
      <c r="O282" s="47"/>
      <c r="P282" s="47"/>
      <c r="Q282" s="47"/>
      <c r="R282" s="47"/>
      <c r="S282" s="47"/>
      <c r="T282" s="47"/>
      <c r="U282" s="47"/>
      <c r="V282" s="47"/>
      <c r="W282" s="47"/>
      <c r="X282" s="47"/>
      <c r="Y282" s="47"/>
      <c r="Z282" s="47"/>
      <c r="AA282" s="47"/>
      <c r="AB282" s="47"/>
      <c r="AC282" s="47"/>
      <c r="AD282" s="47"/>
      <c r="AE282" s="47"/>
      <c r="AF282" s="47"/>
      <c r="AG282" s="47"/>
      <c r="AH282" s="47"/>
      <c r="AI282" s="47"/>
      <c r="AJ282" s="47"/>
      <c r="AK282" s="47"/>
    </row>
    <row r="283" spans="6:37" x14ac:dyDescent="0.25">
      <c r="F283" s="47"/>
      <c r="G283" s="47"/>
      <c r="H283" s="47"/>
      <c r="I283" s="47"/>
      <c r="J283" s="47"/>
      <c r="K283" s="47"/>
      <c r="L283" s="47"/>
      <c r="M283" s="47"/>
      <c r="N283" s="47"/>
      <c r="O283" s="47"/>
      <c r="P283" s="47"/>
      <c r="Q283" s="47"/>
      <c r="R283" s="47"/>
      <c r="S283" s="47"/>
      <c r="T283" s="47"/>
      <c r="U283" s="47"/>
      <c r="V283" s="47"/>
      <c r="W283" s="47"/>
      <c r="X283" s="47"/>
      <c r="Y283" s="47"/>
      <c r="Z283" s="47"/>
      <c r="AA283" s="47"/>
      <c r="AB283" s="47"/>
      <c r="AC283" s="47"/>
      <c r="AD283" s="47"/>
      <c r="AE283" s="47"/>
      <c r="AF283" s="47"/>
      <c r="AG283" s="47"/>
      <c r="AH283" s="47"/>
      <c r="AI283" s="47"/>
      <c r="AJ283" s="47"/>
      <c r="AK283" s="47"/>
    </row>
    <row r="284" spans="6:37" x14ac:dyDescent="0.25">
      <c r="F284" s="47"/>
      <c r="G284" s="47"/>
      <c r="H284" s="47"/>
      <c r="I284" s="47"/>
      <c r="J284" s="47"/>
      <c r="K284" s="47"/>
      <c r="L284" s="47"/>
      <c r="M284" s="47"/>
      <c r="N284" s="47"/>
      <c r="O284" s="47"/>
      <c r="P284" s="47"/>
      <c r="Q284" s="47"/>
      <c r="R284" s="47"/>
      <c r="S284" s="47"/>
      <c r="T284" s="47"/>
      <c r="U284" s="47"/>
      <c r="V284" s="47"/>
      <c r="W284" s="47"/>
      <c r="X284" s="47"/>
      <c r="Y284" s="47"/>
      <c r="Z284" s="47"/>
      <c r="AA284" s="47"/>
      <c r="AB284" s="47"/>
      <c r="AC284" s="47"/>
      <c r="AD284" s="47"/>
      <c r="AE284" s="47"/>
      <c r="AF284" s="47"/>
      <c r="AG284" s="47"/>
      <c r="AH284" s="47"/>
      <c r="AI284" s="47"/>
      <c r="AJ284" s="47"/>
      <c r="AK284" s="47"/>
    </row>
    <row r="285" spans="6:37" x14ac:dyDescent="0.25">
      <c r="F285" s="47"/>
      <c r="G285" s="47"/>
      <c r="H285" s="47"/>
      <c r="I285" s="47"/>
      <c r="J285" s="47"/>
      <c r="K285" s="47"/>
      <c r="L285" s="47"/>
      <c r="M285" s="47"/>
      <c r="N285" s="47"/>
      <c r="O285" s="47"/>
      <c r="P285" s="47"/>
      <c r="Q285" s="47"/>
      <c r="R285" s="47"/>
      <c r="S285" s="47"/>
      <c r="T285" s="47"/>
      <c r="U285" s="47"/>
      <c r="V285" s="47"/>
      <c r="W285" s="47"/>
      <c r="X285" s="47"/>
      <c r="Y285" s="47"/>
      <c r="Z285" s="47"/>
      <c r="AA285" s="47"/>
      <c r="AB285" s="47"/>
      <c r="AC285" s="47"/>
      <c r="AD285" s="47"/>
      <c r="AE285" s="47"/>
      <c r="AF285" s="47"/>
      <c r="AG285" s="47"/>
      <c r="AH285" s="47"/>
      <c r="AI285" s="47"/>
      <c r="AJ285" s="47"/>
      <c r="AK285" s="47"/>
    </row>
    <row r="286" spans="6:37" x14ac:dyDescent="0.25">
      <c r="F286" s="47"/>
      <c r="G286" s="47"/>
      <c r="H286" s="47"/>
      <c r="I286" s="47"/>
      <c r="J286" s="47"/>
      <c r="K286" s="47"/>
      <c r="L286" s="47"/>
      <c r="M286" s="47"/>
      <c r="N286" s="47"/>
      <c r="O286" s="47"/>
      <c r="P286" s="47"/>
      <c r="Q286" s="47"/>
      <c r="R286" s="47"/>
      <c r="S286" s="47"/>
      <c r="T286" s="47"/>
      <c r="U286" s="47"/>
      <c r="V286" s="47"/>
      <c r="W286" s="47"/>
      <c r="X286" s="47"/>
      <c r="Y286" s="47"/>
      <c r="Z286" s="47"/>
      <c r="AA286" s="47"/>
      <c r="AB286" s="47"/>
      <c r="AC286" s="47"/>
      <c r="AD286" s="47"/>
      <c r="AE286" s="47"/>
      <c r="AF286" s="47"/>
      <c r="AG286" s="47"/>
      <c r="AH286" s="47"/>
      <c r="AI286" s="47"/>
      <c r="AJ286" s="47"/>
      <c r="AK286" s="47"/>
    </row>
    <row r="287" spans="6:37" x14ac:dyDescent="0.25">
      <c r="F287" s="47"/>
      <c r="G287" s="47"/>
      <c r="H287" s="47"/>
      <c r="I287" s="47"/>
      <c r="J287" s="47"/>
      <c r="K287" s="47"/>
      <c r="L287" s="47"/>
      <c r="M287" s="47"/>
      <c r="N287" s="47"/>
      <c r="O287" s="47"/>
      <c r="P287" s="47"/>
      <c r="Q287" s="47"/>
      <c r="R287" s="47"/>
      <c r="S287" s="47"/>
      <c r="T287" s="47"/>
      <c r="U287" s="47"/>
      <c r="V287" s="47"/>
      <c r="W287" s="47"/>
      <c r="X287" s="47"/>
      <c r="Y287" s="47"/>
      <c r="Z287" s="47"/>
      <c r="AA287" s="47"/>
      <c r="AB287" s="47"/>
      <c r="AC287" s="47"/>
      <c r="AD287" s="47"/>
      <c r="AE287" s="47"/>
      <c r="AF287" s="47"/>
      <c r="AG287" s="47"/>
      <c r="AH287" s="47"/>
      <c r="AI287" s="47"/>
      <c r="AJ287" s="47"/>
      <c r="AK287" s="47"/>
    </row>
    <row r="288" spans="6:37" x14ac:dyDescent="0.25"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47"/>
      <c r="AI288" s="47"/>
      <c r="AJ288" s="47"/>
      <c r="AK288" s="47"/>
    </row>
    <row r="289" spans="6:37" x14ac:dyDescent="0.25"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  <c r="R289" s="47"/>
      <c r="S289" s="47"/>
      <c r="T289" s="47"/>
      <c r="U289" s="47"/>
      <c r="V289" s="47"/>
      <c r="W289" s="47"/>
      <c r="X289" s="47"/>
      <c r="Y289" s="47"/>
      <c r="Z289" s="47"/>
      <c r="AA289" s="47"/>
      <c r="AB289" s="47"/>
      <c r="AC289" s="47"/>
      <c r="AD289" s="47"/>
      <c r="AE289" s="47"/>
      <c r="AF289" s="47"/>
      <c r="AG289" s="47"/>
      <c r="AH289" s="47"/>
      <c r="AI289" s="47"/>
      <c r="AJ289" s="47"/>
      <c r="AK289" s="47"/>
    </row>
    <row r="290" spans="6:37" x14ac:dyDescent="0.25">
      <c r="F290" s="47"/>
      <c r="G290" s="47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  <c r="Z290" s="47"/>
      <c r="AA290" s="47"/>
      <c r="AB290" s="47"/>
      <c r="AC290" s="47"/>
      <c r="AD290" s="47"/>
      <c r="AE290" s="47"/>
      <c r="AF290" s="47"/>
      <c r="AG290" s="47"/>
      <c r="AH290" s="47"/>
      <c r="AI290" s="47"/>
      <c r="AJ290" s="47"/>
      <c r="AK290" s="47"/>
    </row>
    <row r="291" spans="6:37" x14ac:dyDescent="0.25">
      <c r="F291" s="47"/>
      <c r="G291" s="47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  <c r="Z291" s="47"/>
      <c r="AA291" s="47"/>
      <c r="AB291" s="47"/>
      <c r="AC291" s="47"/>
      <c r="AD291" s="47"/>
      <c r="AE291" s="47"/>
      <c r="AF291" s="47"/>
      <c r="AG291" s="47"/>
      <c r="AH291" s="47"/>
      <c r="AI291" s="47"/>
      <c r="AJ291" s="47"/>
      <c r="AK291" s="47"/>
    </row>
    <row r="292" spans="6:37" x14ac:dyDescent="0.25"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  <c r="Z292" s="47"/>
      <c r="AA292" s="47"/>
      <c r="AB292" s="47"/>
      <c r="AC292" s="47"/>
      <c r="AD292" s="47"/>
      <c r="AE292" s="47"/>
      <c r="AF292" s="47"/>
      <c r="AG292" s="47"/>
      <c r="AH292" s="47"/>
      <c r="AI292" s="47"/>
      <c r="AJ292" s="47"/>
      <c r="AK292" s="47"/>
    </row>
    <row r="293" spans="6:37" x14ac:dyDescent="0.25">
      <c r="F293" s="47"/>
      <c r="G293" s="47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  <c r="Z293" s="47"/>
      <c r="AA293" s="47"/>
      <c r="AB293" s="47"/>
      <c r="AC293" s="47"/>
      <c r="AD293" s="47"/>
      <c r="AE293" s="47"/>
      <c r="AF293" s="47"/>
      <c r="AG293" s="47"/>
      <c r="AH293" s="47"/>
      <c r="AI293" s="47"/>
      <c r="AJ293" s="47"/>
      <c r="AK293" s="47"/>
    </row>
    <row r="294" spans="6:37" x14ac:dyDescent="0.25">
      <c r="F294" s="47"/>
      <c r="G294" s="47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</row>
    <row r="295" spans="6:37" x14ac:dyDescent="0.25"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  <c r="Z295" s="47"/>
      <c r="AA295" s="47"/>
      <c r="AB295" s="47"/>
      <c r="AC295" s="47"/>
      <c r="AD295" s="47"/>
      <c r="AE295" s="47"/>
      <c r="AF295" s="47"/>
      <c r="AG295" s="47"/>
      <c r="AH295" s="47"/>
      <c r="AI295" s="47"/>
      <c r="AJ295" s="47"/>
      <c r="AK295" s="47"/>
    </row>
    <row r="296" spans="6:37" x14ac:dyDescent="0.25">
      <c r="F296" s="47"/>
      <c r="G296" s="47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</row>
    <row r="297" spans="6:37" x14ac:dyDescent="0.25">
      <c r="F297" s="47"/>
      <c r="G297" s="47"/>
      <c r="H297" s="47"/>
      <c r="I297" s="47"/>
      <c r="J297" s="47"/>
      <c r="K297" s="47"/>
      <c r="L297" s="47"/>
      <c r="M297" s="47"/>
      <c r="N297" s="47"/>
      <c r="O297" s="47"/>
      <c r="P297" s="47"/>
      <c r="Q297" s="47"/>
      <c r="R297" s="47"/>
      <c r="S297" s="47"/>
      <c r="T297" s="47"/>
      <c r="U297" s="47"/>
      <c r="V297" s="47"/>
      <c r="W297" s="47"/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</row>
    <row r="298" spans="6:37" x14ac:dyDescent="0.25">
      <c r="F298" s="47"/>
      <c r="G298" s="47"/>
      <c r="H298" s="47"/>
      <c r="I298" s="47"/>
      <c r="J298" s="47"/>
      <c r="K298" s="47"/>
      <c r="L298" s="47"/>
      <c r="M298" s="47"/>
      <c r="N298" s="47"/>
      <c r="O298" s="47"/>
      <c r="P298" s="47"/>
      <c r="Q298" s="47"/>
      <c r="R298" s="47"/>
      <c r="S298" s="47"/>
      <c r="T298" s="47"/>
      <c r="U298" s="47"/>
      <c r="V298" s="47"/>
      <c r="W298" s="47"/>
      <c r="X298" s="47"/>
      <c r="Y298" s="47"/>
      <c r="Z298" s="47"/>
      <c r="AA298" s="47"/>
      <c r="AB298" s="47"/>
      <c r="AC298" s="47"/>
      <c r="AD298" s="47"/>
      <c r="AE298" s="47"/>
      <c r="AF298" s="47"/>
      <c r="AG298" s="47"/>
      <c r="AH298" s="47"/>
      <c r="AI298" s="47"/>
      <c r="AJ298" s="47"/>
      <c r="AK298" s="47"/>
    </row>
    <row r="299" spans="6:37" x14ac:dyDescent="0.25">
      <c r="F299" s="47"/>
      <c r="G299" s="47"/>
      <c r="H299" s="47"/>
      <c r="I299" s="47"/>
      <c r="J299" s="47"/>
      <c r="K299" s="47"/>
      <c r="L299" s="47"/>
      <c r="M299" s="47"/>
      <c r="N299" s="47"/>
      <c r="O299" s="47"/>
      <c r="P299" s="47"/>
      <c r="Q299" s="47"/>
      <c r="R299" s="47"/>
      <c r="S299" s="47"/>
      <c r="T299" s="47"/>
      <c r="U299" s="47"/>
      <c r="V299" s="47"/>
      <c r="W299" s="47"/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</row>
    <row r="300" spans="6:37" x14ac:dyDescent="0.25">
      <c r="F300" s="47"/>
      <c r="G300" s="47"/>
      <c r="H300" s="47"/>
      <c r="I300" s="47"/>
      <c r="J300" s="47"/>
      <c r="K300" s="47"/>
      <c r="L300" s="47"/>
      <c r="M300" s="47"/>
      <c r="N300" s="47"/>
      <c r="O300" s="47"/>
      <c r="P300" s="47"/>
      <c r="Q300" s="47"/>
      <c r="R300" s="47"/>
      <c r="S300" s="47"/>
      <c r="T300" s="47"/>
      <c r="U300" s="47"/>
      <c r="V300" s="47"/>
      <c r="W300" s="47"/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</row>
    <row r="301" spans="6:37" x14ac:dyDescent="0.25">
      <c r="F301" s="47"/>
      <c r="G301" s="47"/>
      <c r="H301" s="47"/>
      <c r="I301" s="47"/>
      <c r="J301" s="47"/>
      <c r="K301" s="47"/>
      <c r="L301" s="47"/>
      <c r="M301" s="47"/>
      <c r="N301" s="47"/>
      <c r="O301" s="47"/>
      <c r="P301" s="47"/>
      <c r="Q301" s="47"/>
      <c r="R301" s="47"/>
      <c r="S301" s="47"/>
      <c r="T301" s="47"/>
      <c r="U301" s="47"/>
      <c r="V301" s="47"/>
      <c r="W301" s="47"/>
      <c r="X301" s="47"/>
      <c r="Y301" s="47"/>
      <c r="Z301" s="47"/>
      <c r="AA301" s="47"/>
      <c r="AB301" s="47"/>
      <c r="AC301" s="47"/>
      <c r="AD301" s="47"/>
      <c r="AE301" s="47"/>
      <c r="AF301" s="47"/>
      <c r="AG301" s="47"/>
      <c r="AH301" s="47"/>
      <c r="AI301" s="47"/>
      <c r="AJ301" s="47"/>
      <c r="AK301" s="47"/>
    </row>
    <row r="302" spans="6:37" x14ac:dyDescent="0.25">
      <c r="F302" s="47"/>
      <c r="G302" s="47"/>
      <c r="H302" s="47"/>
      <c r="I302" s="47"/>
      <c r="J302" s="47"/>
      <c r="K302" s="47"/>
      <c r="L302" s="47"/>
      <c r="M302" s="47"/>
      <c r="N302" s="47"/>
      <c r="O302" s="47"/>
      <c r="P302" s="47"/>
      <c r="Q302" s="47"/>
      <c r="R302" s="47"/>
      <c r="S302" s="47"/>
      <c r="T302" s="47"/>
      <c r="U302" s="47"/>
      <c r="V302" s="47"/>
      <c r="W302" s="47"/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</row>
    <row r="303" spans="6:37" x14ac:dyDescent="0.25">
      <c r="F303" s="47"/>
      <c r="G303" s="47"/>
      <c r="H303" s="47"/>
      <c r="I303" s="47"/>
      <c r="J303" s="47"/>
      <c r="K303" s="47"/>
      <c r="L303" s="47"/>
      <c r="M303" s="47"/>
      <c r="N303" s="47"/>
      <c r="O303" s="47"/>
      <c r="P303" s="47"/>
      <c r="Q303" s="47"/>
      <c r="R303" s="47"/>
      <c r="S303" s="47"/>
      <c r="T303" s="47"/>
      <c r="U303" s="47"/>
      <c r="V303" s="47"/>
      <c r="W303" s="47"/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</row>
    <row r="304" spans="6:37" x14ac:dyDescent="0.25">
      <c r="F304" s="47"/>
      <c r="G304" s="47"/>
      <c r="H304" s="47"/>
      <c r="I304" s="47"/>
      <c r="J304" s="47"/>
      <c r="K304" s="47"/>
      <c r="L304" s="47"/>
      <c r="M304" s="47"/>
      <c r="N304" s="47"/>
      <c r="O304" s="47"/>
      <c r="P304" s="47"/>
      <c r="Q304" s="47"/>
      <c r="R304" s="47"/>
      <c r="S304" s="47"/>
      <c r="T304" s="47"/>
      <c r="U304" s="47"/>
      <c r="V304" s="47"/>
      <c r="W304" s="47"/>
      <c r="X304" s="47"/>
      <c r="Y304" s="47"/>
      <c r="Z304" s="47"/>
      <c r="AA304" s="47"/>
      <c r="AB304" s="47"/>
      <c r="AC304" s="47"/>
      <c r="AD304" s="47"/>
      <c r="AE304" s="47"/>
      <c r="AF304" s="47"/>
      <c r="AG304" s="47"/>
      <c r="AH304" s="47"/>
      <c r="AI304" s="47"/>
      <c r="AJ304" s="47"/>
      <c r="AK304" s="47"/>
    </row>
    <row r="305" spans="6:37" x14ac:dyDescent="0.25">
      <c r="F305" s="47"/>
      <c r="G305" s="47"/>
      <c r="H305" s="47"/>
      <c r="I305" s="47"/>
      <c r="J305" s="47"/>
      <c r="K305" s="47"/>
      <c r="L305" s="47"/>
      <c r="M305" s="47"/>
      <c r="N305" s="47"/>
      <c r="O305" s="47"/>
      <c r="P305" s="47"/>
      <c r="Q305" s="47"/>
      <c r="R305" s="47"/>
      <c r="S305" s="47"/>
      <c r="T305" s="47"/>
      <c r="U305" s="47"/>
      <c r="V305" s="47"/>
      <c r="W305" s="47"/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</row>
    <row r="306" spans="6:37" x14ac:dyDescent="0.25"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  <c r="R306" s="47"/>
      <c r="S306" s="47"/>
      <c r="T306" s="47"/>
      <c r="U306" s="47"/>
      <c r="V306" s="47"/>
      <c r="W306" s="47"/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</row>
    <row r="307" spans="6:37" x14ac:dyDescent="0.25">
      <c r="F307" s="47"/>
      <c r="G307" s="47"/>
      <c r="H307" s="47"/>
      <c r="I307" s="47"/>
      <c r="J307" s="47"/>
      <c r="K307" s="47"/>
      <c r="L307" s="47"/>
      <c r="M307" s="47"/>
      <c r="N307" s="47"/>
      <c r="O307" s="47"/>
      <c r="P307" s="47"/>
      <c r="Q307" s="47"/>
      <c r="R307" s="47"/>
      <c r="S307" s="47"/>
      <c r="T307" s="47"/>
      <c r="U307" s="47"/>
      <c r="V307" s="47"/>
      <c r="W307" s="47"/>
      <c r="X307" s="47"/>
      <c r="Y307" s="47"/>
      <c r="Z307" s="47"/>
      <c r="AA307" s="47"/>
      <c r="AB307" s="47"/>
      <c r="AC307" s="47"/>
      <c r="AD307" s="47"/>
      <c r="AE307" s="47"/>
      <c r="AF307" s="47"/>
      <c r="AG307" s="47"/>
      <c r="AH307" s="47"/>
      <c r="AI307" s="47"/>
      <c r="AJ307" s="47"/>
      <c r="AK307" s="47"/>
    </row>
    <row r="308" spans="6:37" x14ac:dyDescent="0.25">
      <c r="F308" s="47"/>
      <c r="G308" s="47"/>
      <c r="H308" s="47"/>
      <c r="I308" s="47"/>
      <c r="J308" s="47"/>
      <c r="K308" s="47"/>
      <c r="L308" s="47"/>
      <c r="M308" s="47"/>
      <c r="N308" s="47"/>
      <c r="O308" s="47"/>
      <c r="P308" s="47"/>
      <c r="Q308" s="47"/>
      <c r="R308" s="47"/>
      <c r="S308" s="47"/>
      <c r="T308" s="47"/>
      <c r="U308" s="47"/>
      <c r="V308" s="47"/>
      <c r="W308" s="47"/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</row>
    <row r="309" spans="6:37" x14ac:dyDescent="0.25">
      <c r="F309" s="47"/>
      <c r="G309" s="47"/>
      <c r="H309" s="47"/>
      <c r="I309" s="47"/>
      <c r="J309" s="47"/>
      <c r="K309" s="47"/>
      <c r="L309" s="47"/>
      <c r="M309" s="47"/>
      <c r="N309" s="47"/>
      <c r="O309" s="47"/>
      <c r="P309" s="47"/>
      <c r="Q309" s="47"/>
      <c r="R309" s="47"/>
      <c r="S309" s="47"/>
      <c r="T309" s="47"/>
      <c r="U309" s="47"/>
      <c r="V309" s="47"/>
      <c r="W309" s="47"/>
      <c r="X309" s="47"/>
      <c r="Y309" s="47"/>
      <c r="Z309" s="47"/>
      <c r="AA309" s="47"/>
      <c r="AB309" s="47"/>
      <c r="AC309" s="47"/>
      <c r="AD309" s="47"/>
      <c r="AE309" s="47"/>
      <c r="AF309" s="47"/>
      <c r="AG309" s="47"/>
      <c r="AH309" s="47"/>
      <c r="AI309" s="47"/>
      <c r="AJ309" s="47"/>
      <c r="AK309" s="47"/>
    </row>
    <row r="310" spans="6:37" x14ac:dyDescent="0.25">
      <c r="F310" s="47"/>
      <c r="G310" s="47"/>
      <c r="H310" s="47"/>
      <c r="I310" s="47"/>
      <c r="J310" s="47"/>
      <c r="K310" s="47"/>
      <c r="L310" s="47"/>
      <c r="M310" s="47"/>
      <c r="N310" s="47"/>
      <c r="O310" s="47"/>
      <c r="P310" s="47"/>
      <c r="Q310" s="47"/>
      <c r="R310" s="47"/>
      <c r="S310" s="47"/>
      <c r="T310" s="47"/>
      <c r="U310" s="47"/>
      <c r="V310" s="47"/>
      <c r="W310" s="47"/>
      <c r="X310" s="47"/>
      <c r="Y310" s="47"/>
      <c r="Z310" s="47"/>
      <c r="AA310" s="47"/>
      <c r="AB310" s="47"/>
      <c r="AC310" s="47"/>
      <c r="AD310" s="47"/>
      <c r="AE310" s="47"/>
      <c r="AF310" s="47"/>
      <c r="AG310" s="47"/>
      <c r="AH310" s="47"/>
      <c r="AI310" s="47"/>
      <c r="AJ310" s="47"/>
      <c r="AK310" s="47"/>
    </row>
    <row r="311" spans="6:37" x14ac:dyDescent="0.25">
      <c r="F311" s="47"/>
      <c r="G311" s="47"/>
      <c r="H311" s="47"/>
      <c r="I311" s="47"/>
      <c r="J311" s="47"/>
      <c r="K311" s="47"/>
      <c r="L311" s="47"/>
      <c r="M311" s="47"/>
      <c r="N311" s="47"/>
      <c r="O311" s="47"/>
      <c r="P311" s="47"/>
      <c r="Q311" s="47"/>
      <c r="R311" s="47"/>
      <c r="S311" s="47"/>
      <c r="T311" s="47"/>
      <c r="U311" s="47"/>
      <c r="V311" s="47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</row>
    <row r="312" spans="6:37" x14ac:dyDescent="0.25">
      <c r="F312" s="47"/>
      <c r="G312" s="47"/>
      <c r="H312" s="47"/>
      <c r="I312" s="47"/>
      <c r="J312" s="47"/>
      <c r="K312" s="47"/>
      <c r="L312" s="47"/>
      <c r="M312" s="47"/>
      <c r="N312" s="47"/>
      <c r="O312" s="47"/>
      <c r="P312" s="47"/>
      <c r="Q312" s="47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  <c r="AK312" s="47"/>
    </row>
    <row r="313" spans="6:37" x14ac:dyDescent="0.25">
      <c r="F313" s="47"/>
      <c r="G313" s="47"/>
      <c r="H313" s="47"/>
      <c r="I313" s="47"/>
      <c r="J313" s="47"/>
      <c r="K313" s="47"/>
      <c r="L313" s="47"/>
      <c r="M313" s="47"/>
      <c r="N313" s="47"/>
      <c r="O313" s="47"/>
      <c r="P313" s="47"/>
      <c r="Q313" s="47"/>
      <c r="R313" s="47"/>
      <c r="S313" s="47"/>
      <c r="T313" s="47"/>
      <c r="U313" s="47"/>
      <c r="V313" s="47"/>
      <c r="W313" s="47"/>
      <c r="X313" s="47"/>
      <c r="Y313" s="47"/>
      <c r="Z313" s="47"/>
      <c r="AA313" s="47"/>
      <c r="AB313" s="47"/>
      <c r="AC313" s="47"/>
      <c r="AD313" s="47"/>
      <c r="AE313" s="47"/>
      <c r="AF313" s="47"/>
      <c r="AG313" s="47"/>
      <c r="AH313" s="47"/>
      <c r="AI313" s="47"/>
      <c r="AJ313" s="47"/>
      <c r="AK313" s="47"/>
    </row>
    <row r="314" spans="6:37" x14ac:dyDescent="0.25"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47"/>
      <c r="Q314" s="47"/>
      <c r="R314" s="47"/>
      <c r="S314" s="47"/>
      <c r="T314" s="47"/>
      <c r="U314" s="47"/>
      <c r="V314" s="47"/>
      <c r="W314" s="47"/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</row>
    <row r="315" spans="6:37" x14ac:dyDescent="0.25"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47"/>
      <c r="Q315" s="47"/>
      <c r="R315" s="47"/>
      <c r="S315" s="47"/>
      <c r="T315" s="47"/>
      <c r="U315" s="47"/>
      <c r="V315" s="47"/>
      <c r="W315" s="47"/>
      <c r="X315" s="47"/>
      <c r="Y315" s="47"/>
      <c r="Z315" s="47"/>
      <c r="AA315" s="47"/>
      <c r="AB315" s="47"/>
      <c r="AC315" s="47"/>
      <c r="AD315" s="47"/>
      <c r="AE315" s="47"/>
      <c r="AF315" s="47"/>
      <c r="AG315" s="47"/>
      <c r="AH315" s="47"/>
      <c r="AI315" s="47"/>
      <c r="AJ315" s="47"/>
      <c r="AK315" s="47"/>
    </row>
    <row r="316" spans="6:37" x14ac:dyDescent="0.25"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  <c r="R316" s="47"/>
      <c r="S316" s="47"/>
      <c r="T316" s="47"/>
      <c r="U316" s="47"/>
      <c r="V316" s="47"/>
      <c r="W316" s="47"/>
      <c r="X316" s="47"/>
      <c r="Y316" s="47"/>
      <c r="Z316" s="47"/>
      <c r="AA316" s="47"/>
      <c r="AB316" s="47"/>
      <c r="AC316" s="47"/>
      <c r="AD316" s="47"/>
      <c r="AE316" s="47"/>
      <c r="AF316" s="47"/>
      <c r="AG316" s="47"/>
      <c r="AH316" s="47"/>
      <c r="AI316" s="47"/>
      <c r="AJ316" s="47"/>
      <c r="AK316" s="47"/>
    </row>
    <row r="317" spans="6:37" x14ac:dyDescent="0.25">
      <c r="F317" s="47"/>
      <c r="G317" s="47"/>
      <c r="H317" s="47"/>
      <c r="I317" s="47"/>
      <c r="J317" s="47"/>
      <c r="K317" s="47"/>
      <c r="L317" s="47"/>
      <c r="M317" s="47"/>
      <c r="N317" s="47"/>
      <c r="O317" s="47"/>
      <c r="P317" s="47"/>
      <c r="Q317" s="47"/>
      <c r="R317" s="47"/>
      <c r="S317" s="47"/>
      <c r="T317" s="47"/>
      <c r="U317" s="47"/>
      <c r="V317" s="47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</row>
    <row r="318" spans="6:37" x14ac:dyDescent="0.25"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  <c r="R318" s="47"/>
      <c r="S318" s="47"/>
      <c r="T318" s="47"/>
      <c r="U318" s="47"/>
      <c r="V318" s="47"/>
      <c r="W318" s="47"/>
      <c r="X318" s="47"/>
      <c r="Y318" s="47"/>
      <c r="Z318" s="47"/>
      <c r="AA318" s="47"/>
      <c r="AB318" s="47"/>
      <c r="AC318" s="47"/>
      <c r="AD318" s="47"/>
      <c r="AE318" s="47"/>
      <c r="AF318" s="47"/>
      <c r="AG318" s="47"/>
      <c r="AH318" s="47"/>
      <c r="AI318" s="47"/>
      <c r="AJ318" s="47"/>
      <c r="AK318" s="47"/>
    </row>
    <row r="319" spans="6:37" x14ac:dyDescent="0.25">
      <c r="F319" s="47"/>
      <c r="G319" s="47"/>
      <c r="H319" s="47"/>
      <c r="I319" s="47"/>
      <c r="J319" s="47"/>
      <c r="K319" s="47"/>
      <c r="L319" s="47"/>
      <c r="M319" s="47"/>
      <c r="N319" s="47"/>
      <c r="O319" s="47"/>
      <c r="P319" s="47"/>
      <c r="Q319" s="47"/>
      <c r="R319" s="47"/>
      <c r="S319" s="47"/>
      <c r="T319" s="47"/>
      <c r="U319" s="47"/>
      <c r="V319" s="47"/>
      <c r="W319" s="47"/>
      <c r="X319" s="47"/>
      <c r="Y319" s="47"/>
      <c r="Z319" s="47"/>
      <c r="AA319" s="47"/>
      <c r="AB319" s="47"/>
      <c r="AC319" s="47"/>
      <c r="AD319" s="47"/>
      <c r="AE319" s="47"/>
      <c r="AF319" s="47"/>
      <c r="AG319" s="47"/>
      <c r="AH319" s="47"/>
      <c r="AI319" s="47"/>
      <c r="AJ319" s="47"/>
      <c r="AK319" s="47"/>
    </row>
    <row r="320" spans="6:37" x14ac:dyDescent="0.25">
      <c r="F320" s="47"/>
      <c r="G320" s="47"/>
      <c r="H320" s="47"/>
      <c r="I320" s="47"/>
      <c r="J320" s="47"/>
      <c r="K320" s="47"/>
      <c r="L320" s="47"/>
      <c r="M320" s="47"/>
      <c r="N320" s="47"/>
      <c r="O320" s="47"/>
      <c r="P320" s="47"/>
      <c r="Q320" s="47"/>
      <c r="R320" s="47"/>
      <c r="S320" s="47"/>
      <c r="T320" s="47"/>
      <c r="U320" s="47"/>
      <c r="V320" s="47"/>
      <c r="W320" s="47"/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</row>
    <row r="321" spans="6:37" x14ac:dyDescent="0.25">
      <c r="F321" s="47"/>
      <c r="G321" s="47"/>
      <c r="H321" s="47"/>
      <c r="I321" s="47"/>
      <c r="J321" s="47"/>
      <c r="K321" s="47"/>
      <c r="L321" s="47"/>
      <c r="M321" s="47"/>
      <c r="N321" s="47"/>
      <c r="O321" s="47"/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/>
      <c r="AA321" s="47"/>
      <c r="AB321" s="47"/>
      <c r="AC321" s="47"/>
      <c r="AD321" s="47"/>
      <c r="AE321" s="47"/>
      <c r="AF321" s="47"/>
      <c r="AG321" s="47"/>
      <c r="AH321" s="47"/>
      <c r="AI321" s="47"/>
      <c r="AJ321" s="47"/>
      <c r="AK321" s="47"/>
    </row>
    <row r="322" spans="6:37" x14ac:dyDescent="0.25">
      <c r="F322" s="47"/>
      <c r="G322" s="47"/>
      <c r="H322" s="47"/>
      <c r="I322" s="47"/>
      <c r="J322" s="47"/>
      <c r="K322" s="47"/>
      <c r="L322" s="47"/>
      <c r="M322" s="47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/>
      <c r="AA322" s="47"/>
      <c r="AB322" s="47"/>
      <c r="AC322" s="47"/>
      <c r="AD322" s="47"/>
      <c r="AE322" s="47"/>
      <c r="AF322" s="47"/>
      <c r="AG322" s="47"/>
      <c r="AH322" s="47"/>
      <c r="AI322" s="47"/>
      <c r="AJ322" s="47"/>
      <c r="AK322" s="47"/>
    </row>
    <row r="323" spans="6:37" x14ac:dyDescent="0.25">
      <c r="F323" s="47"/>
      <c r="G323" s="47"/>
      <c r="H323" s="47"/>
      <c r="I323" s="47"/>
      <c r="J323" s="47"/>
      <c r="K323" s="47"/>
      <c r="L323" s="47"/>
      <c r="M323" s="47"/>
      <c r="N323" s="47"/>
      <c r="O323" s="47"/>
      <c r="P323" s="47"/>
      <c r="Q323" s="47"/>
      <c r="R323" s="47"/>
      <c r="S323" s="47"/>
      <c r="T323" s="47"/>
      <c r="U323" s="47"/>
      <c r="V323" s="47"/>
      <c r="W323" s="47"/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  <c r="AK323" s="47"/>
    </row>
    <row r="324" spans="6:37" x14ac:dyDescent="0.25">
      <c r="F324" s="47"/>
      <c r="G324" s="47"/>
      <c r="H324" s="47"/>
      <c r="I324" s="47"/>
      <c r="J324" s="47"/>
      <c r="K324" s="47"/>
      <c r="L324" s="47"/>
      <c r="M324" s="47"/>
      <c r="N324" s="47"/>
      <c r="O324" s="47"/>
      <c r="P324" s="47"/>
      <c r="Q324" s="47"/>
      <c r="R324" s="47"/>
      <c r="S324" s="47"/>
      <c r="T324" s="47"/>
      <c r="U324" s="47"/>
      <c r="V324" s="47"/>
      <c r="W324" s="47"/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  <c r="AK324" s="47"/>
    </row>
    <row r="325" spans="6:37" x14ac:dyDescent="0.25">
      <c r="F325" s="47"/>
      <c r="G325" s="47"/>
      <c r="H325" s="47"/>
      <c r="I325" s="47"/>
      <c r="J325" s="47"/>
      <c r="K325" s="47"/>
      <c r="L325" s="47"/>
      <c r="M325" s="47"/>
      <c r="N325" s="47"/>
      <c r="O325" s="47"/>
      <c r="P325" s="47"/>
      <c r="Q325" s="47"/>
      <c r="R325" s="47"/>
      <c r="S325" s="47"/>
      <c r="T325" s="47"/>
      <c r="U325" s="47"/>
      <c r="V325" s="47"/>
      <c r="W325" s="47"/>
      <c r="X325" s="47"/>
      <c r="Y325" s="47"/>
      <c r="Z325" s="47"/>
      <c r="AA325" s="47"/>
      <c r="AB325" s="47"/>
      <c r="AC325" s="47"/>
      <c r="AD325" s="47"/>
      <c r="AE325" s="47"/>
      <c r="AF325" s="47"/>
      <c r="AG325" s="47"/>
      <c r="AH325" s="47"/>
      <c r="AI325" s="47"/>
      <c r="AJ325" s="47"/>
      <c r="AK325" s="47"/>
    </row>
    <row r="326" spans="6:37" x14ac:dyDescent="0.25">
      <c r="F326" s="47"/>
      <c r="G326" s="47"/>
      <c r="H326" s="47"/>
      <c r="I326" s="47"/>
      <c r="J326" s="47"/>
      <c r="K326" s="47"/>
      <c r="L326" s="47"/>
      <c r="M326" s="47"/>
      <c r="N326" s="47"/>
      <c r="O326" s="47"/>
      <c r="P326" s="47"/>
      <c r="Q326" s="47"/>
      <c r="R326" s="47"/>
      <c r="S326" s="47"/>
      <c r="T326" s="47"/>
      <c r="U326" s="47"/>
      <c r="V326" s="47"/>
      <c r="W326" s="47"/>
      <c r="X326" s="47"/>
      <c r="Y326" s="47"/>
      <c r="Z326" s="47"/>
      <c r="AA326" s="47"/>
      <c r="AB326" s="47"/>
      <c r="AC326" s="47"/>
      <c r="AD326" s="47"/>
      <c r="AE326" s="47"/>
      <c r="AF326" s="47"/>
      <c r="AG326" s="47"/>
      <c r="AH326" s="47"/>
      <c r="AI326" s="47"/>
      <c r="AJ326" s="47"/>
      <c r="AK326" s="47"/>
    </row>
    <row r="327" spans="6:37" x14ac:dyDescent="0.25">
      <c r="F327" s="47"/>
      <c r="G327" s="47"/>
      <c r="H327" s="47"/>
      <c r="I327" s="47"/>
      <c r="J327" s="47"/>
      <c r="K327" s="47"/>
      <c r="L327" s="47"/>
      <c r="M327" s="47"/>
      <c r="N327" s="47"/>
      <c r="O327" s="47"/>
      <c r="P327" s="47"/>
      <c r="Q327" s="47"/>
      <c r="R327" s="47"/>
      <c r="S327" s="47"/>
      <c r="T327" s="47"/>
      <c r="U327" s="47"/>
      <c r="V327" s="47"/>
      <c r="W327" s="47"/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  <c r="AK327" s="47"/>
    </row>
    <row r="328" spans="6:37" x14ac:dyDescent="0.25">
      <c r="F328" s="47"/>
      <c r="G328" s="47"/>
      <c r="H328" s="47"/>
      <c r="I328" s="47"/>
      <c r="J328" s="47"/>
      <c r="K328" s="47"/>
      <c r="L328" s="47"/>
      <c r="M328" s="47"/>
      <c r="N328" s="47"/>
      <c r="O328" s="47"/>
      <c r="P328" s="47"/>
      <c r="Q328" s="47"/>
      <c r="R328" s="47"/>
      <c r="S328" s="47"/>
      <c r="T328" s="47"/>
      <c r="U328" s="47"/>
      <c r="V328" s="47"/>
      <c r="W328" s="47"/>
      <c r="X328" s="47"/>
      <c r="Y328" s="47"/>
      <c r="Z328" s="47"/>
      <c r="AA328" s="47"/>
      <c r="AB328" s="47"/>
      <c r="AC328" s="47"/>
      <c r="AD328" s="47"/>
      <c r="AE328" s="47"/>
      <c r="AF328" s="47"/>
      <c r="AG328" s="47"/>
      <c r="AH328" s="47"/>
      <c r="AI328" s="47"/>
      <c r="AJ328" s="47"/>
      <c r="AK328" s="47"/>
    </row>
    <row r="329" spans="6:37" x14ac:dyDescent="0.25">
      <c r="F329" s="47"/>
      <c r="G329" s="47"/>
      <c r="H329" s="47"/>
      <c r="I329" s="47"/>
      <c r="J329" s="47"/>
      <c r="K329" s="47"/>
      <c r="L329" s="47"/>
      <c r="M329" s="47"/>
      <c r="N329" s="47"/>
      <c r="O329" s="47"/>
      <c r="P329" s="47"/>
      <c r="Q329" s="47"/>
      <c r="R329" s="47"/>
      <c r="S329" s="47"/>
      <c r="T329" s="47"/>
      <c r="U329" s="47"/>
      <c r="V329" s="47"/>
      <c r="W329" s="47"/>
      <c r="X329" s="47"/>
      <c r="Y329" s="47"/>
      <c r="Z329" s="47"/>
      <c r="AA329" s="47"/>
      <c r="AB329" s="47"/>
      <c r="AC329" s="47"/>
      <c r="AD329" s="47"/>
      <c r="AE329" s="47"/>
      <c r="AF329" s="47"/>
      <c r="AG329" s="47"/>
      <c r="AH329" s="47"/>
      <c r="AI329" s="47"/>
      <c r="AJ329" s="47"/>
      <c r="AK329" s="47"/>
    </row>
    <row r="330" spans="6:37" x14ac:dyDescent="0.25">
      <c r="F330" s="47"/>
      <c r="G330" s="47"/>
      <c r="H330" s="47"/>
      <c r="I330" s="47"/>
      <c r="J330" s="47"/>
      <c r="K330" s="47"/>
      <c r="L330" s="47"/>
      <c r="M330" s="47"/>
      <c r="N330" s="47"/>
      <c r="O330" s="47"/>
      <c r="P330" s="47"/>
      <c r="Q330" s="47"/>
      <c r="R330" s="47"/>
      <c r="S330" s="47"/>
      <c r="T330" s="47"/>
      <c r="U330" s="47"/>
      <c r="V330" s="47"/>
      <c r="W330" s="47"/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</row>
    <row r="331" spans="6:37" x14ac:dyDescent="0.25">
      <c r="F331" s="47"/>
      <c r="G331" s="47"/>
      <c r="H331" s="47"/>
      <c r="I331" s="47"/>
      <c r="J331" s="47"/>
      <c r="K331" s="47"/>
      <c r="L331" s="47"/>
      <c r="M331" s="47"/>
      <c r="N331" s="47"/>
      <c r="O331" s="47"/>
      <c r="P331" s="47"/>
      <c r="Q331" s="47"/>
      <c r="R331" s="47"/>
      <c r="S331" s="47"/>
      <c r="T331" s="47"/>
      <c r="U331" s="47"/>
      <c r="V331" s="47"/>
      <c r="W331" s="47"/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</row>
    <row r="332" spans="6:37" x14ac:dyDescent="0.25">
      <c r="F332" s="47"/>
      <c r="G332" s="47"/>
      <c r="H332" s="47"/>
      <c r="I332" s="47"/>
      <c r="J332" s="47"/>
      <c r="K332" s="47"/>
      <c r="L332" s="47"/>
      <c r="M332" s="47"/>
      <c r="N332" s="47"/>
      <c r="O332" s="47"/>
      <c r="P332" s="47"/>
      <c r="Q332" s="47"/>
      <c r="R332" s="47"/>
      <c r="S332" s="47"/>
      <c r="T332" s="47"/>
      <c r="U332" s="47"/>
      <c r="V332" s="47"/>
      <c r="W332" s="47"/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</row>
    <row r="333" spans="6:37" x14ac:dyDescent="0.25">
      <c r="F333" s="47"/>
      <c r="G333" s="47"/>
      <c r="H333" s="47"/>
      <c r="I333" s="47"/>
      <c r="J333" s="47"/>
      <c r="K333" s="47"/>
      <c r="L333" s="47"/>
      <c r="M333" s="47"/>
      <c r="N333" s="47"/>
      <c r="O333" s="47"/>
      <c r="P333" s="47"/>
      <c r="Q333" s="47"/>
      <c r="R333" s="47"/>
      <c r="S333" s="47"/>
      <c r="T333" s="47"/>
      <c r="U333" s="47"/>
      <c r="V333" s="47"/>
      <c r="W333" s="47"/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  <c r="AK333" s="47"/>
    </row>
    <row r="334" spans="6:37" x14ac:dyDescent="0.25">
      <c r="F334" s="47"/>
      <c r="G334" s="47"/>
      <c r="H334" s="47"/>
      <c r="I334" s="47"/>
      <c r="J334" s="47"/>
      <c r="K334" s="47"/>
      <c r="L334" s="47"/>
      <c r="M334" s="47"/>
      <c r="N334" s="47"/>
      <c r="O334" s="47"/>
      <c r="P334" s="47"/>
      <c r="Q334" s="47"/>
      <c r="R334" s="47"/>
      <c r="S334" s="47"/>
      <c r="T334" s="47"/>
      <c r="U334" s="47"/>
      <c r="V334" s="47"/>
      <c r="W334" s="47"/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</row>
    <row r="335" spans="6:37" x14ac:dyDescent="0.25"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  <c r="R335" s="47"/>
      <c r="S335" s="47"/>
      <c r="T335" s="47"/>
      <c r="U335" s="47"/>
      <c r="V335" s="47"/>
      <c r="W335" s="47"/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  <c r="AK335" s="47"/>
    </row>
    <row r="336" spans="6:37" x14ac:dyDescent="0.25">
      <c r="F336" s="47"/>
      <c r="G336" s="47"/>
      <c r="H336" s="47"/>
      <c r="I336" s="47"/>
      <c r="J336" s="47"/>
      <c r="K336" s="47"/>
      <c r="L336" s="47"/>
      <c r="M336" s="47"/>
      <c r="N336" s="47"/>
      <c r="O336" s="47"/>
      <c r="P336" s="47"/>
      <c r="Q336" s="47"/>
      <c r="R336" s="47"/>
      <c r="S336" s="47"/>
      <c r="T336" s="47"/>
      <c r="U336" s="47"/>
      <c r="V336" s="47"/>
      <c r="W336" s="47"/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  <c r="AK336" s="47"/>
    </row>
    <row r="337" spans="6:37" x14ac:dyDescent="0.25"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</row>
    <row r="338" spans="6:37" x14ac:dyDescent="0.25">
      <c r="F338" s="47"/>
      <c r="G338" s="47"/>
      <c r="H338" s="47"/>
      <c r="I338" s="47"/>
      <c r="J338" s="47"/>
      <c r="K338" s="47"/>
      <c r="L338" s="47"/>
      <c r="M338" s="47"/>
      <c r="N338" s="47"/>
      <c r="O338" s="47"/>
      <c r="P338" s="47"/>
      <c r="Q338" s="47"/>
      <c r="R338" s="47"/>
      <c r="S338" s="47"/>
      <c r="T338" s="47"/>
      <c r="U338" s="47"/>
      <c r="V338" s="47"/>
      <c r="W338" s="47"/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</row>
    <row r="339" spans="6:37" x14ac:dyDescent="0.25">
      <c r="F339" s="47"/>
      <c r="G339" s="47"/>
      <c r="H339" s="47"/>
      <c r="I339" s="47"/>
      <c r="J339" s="47"/>
      <c r="K339" s="47"/>
      <c r="L339" s="47"/>
      <c r="M339" s="47"/>
      <c r="N339" s="47"/>
      <c r="O339" s="47"/>
      <c r="P339" s="47"/>
      <c r="Q339" s="47"/>
      <c r="R339" s="47"/>
      <c r="S339" s="47"/>
      <c r="T339" s="47"/>
      <c r="U339" s="47"/>
      <c r="V339" s="47"/>
      <c r="W339" s="47"/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  <c r="AK339" s="47"/>
    </row>
    <row r="340" spans="6:37" x14ac:dyDescent="0.25">
      <c r="F340" s="47"/>
      <c r="G340" s="47"/>
      <c r="H340" s="47"/>
      <c r="I340" s="47"/>
      <c r="J340" s="47"/>
      <c r="K340" s="47"/>
      <c r="L340" s="47"/>
      <c r="M340" s="47"/>
      <c r="N340" s="47"/>
      <c r="O340" s="47"/>
      <c r="P340" s="47"/>
      <c r="Q340" s="47"/>
      <c r="R340" s="47"/>
      <c r="S340" s="47"/>
      <c r="T340" s="47"/>
      <c r="U340" s="47"/>
      <c r="V340" s="47"/>
      <c r="W340" s="47"/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</row>
    <row r="341" spans="6:37" x14ac:dyDescent="0.25"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7"/>
      <c r="W341" s="47"/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  <c r="AK341" s="47"/>
    </row>
    <row r="342" spans="6:37" x14ac:dyDescent="0.25"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  <c r="AK342" s="47"/>
    </row>
    <row r="343" spans="6:37" x14ac:dyDescent="0.25">
      <c r="F343" s="47"/>
      <c r="G343" s="47"/>
      <c r="H343" s="47"/>
      <c r="I343" s="47"/>
      <c r="J343" s="47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7"/>
      <c r="W343" s="47"/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</row>
    <row r="344" spans="6:37" x14ac:dyDescent="0.25">
      <c r="F344" s="47"/>
      <c r="G344" s="47"/>
      <c r="H344" s="47"/>
      <c r="I344" s="47"/>
      <c r="J344" s="47"/>
      <c r="K344" s="47"/>
      <c r="L344" s="47"/>
      <c r="M344" s="47"/>
      <c r="N344" s="47"/>
      <c r="O344" s="47"/>
      <c r="P344" s="47"/>
      <c r="Q344" s="47"/>
      <c r="R344" s="47"/>
      <c r="S344" s="47"/>
      <c r="T344" s="47"/>
      <c r="U344" s="47"/>
      <c r="V344" s="47"/>
      <c r="W344" s="47"/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</row>
    <row r="345" spans="6:37" x14ac:dyDescent="0.25">
      <c r="F345" s="47"/>
      <c r="G345" s="47"/>
      <c r="H345" s="47"/>
      <c r="I345" s="47"/>
      <c r="J345" s="47"/>
      <c r="K345" s="47"/>
      <c r="L345" s="47"/>
      <c r="M345" s="47"/>
      <c r="N345" s="47"/>
      <c r="O345" s="47"/>
      <c r="P345" s="47"/>
      <c r="Q345" s="47"/>
      <c r="R345" s="47"/>
      <c r="S345" s="47"/>
      <c r="T345" s="47"/>
      <c r="U345" s="47"/>
      <c r="V345" s="47"/>
      <c r="W345" s="47"/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  <c r="AK345" s="47"/>
    </row>
    <row r="346" spans="6:37" x14ac:dyDescent="0.25">
      <c r="F346" s="47"/>
      <c r="G346" s="47"/>
      <c r="H346" s="47"/>
      <c r="I346" s="47"/>
      <c r="J346" s="47"/>
      <c r="K346" s="47"/>
      <c r="L346" s="47"/>
      <c r="M346" s="47"/>
      <c r="N346" s="47"/>
      <c r="O346" s="47"/>
      <c r="P346" s="47"/>
      <c r="Q346" s="47"/>
      <c r="R346" s="47"/>
      <c r="S346" s="47"/>
      <c r="T346" s="47"/>
      <c r="U346" s="47"/>
      <c r="V346" s="47"/>
      <c r="W346" s="47"/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</row>
    <row r="347" spans="6:37" x14ac:dyDescent="0.25"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  <c r="AK347" s="47"/>
    </row>
    <row r="348" spans="6:37" x14ac:dyDescent="0.25">
      <c r="F348" s="47"/>
      <c r="G348" s="47"/>
      <c r="H348" s="47"/>
      <c r="I348" s="47"/>
      <c r="J348" s="47"/>
      <c r="K348" s="47"/>
      <c r="L348" s="47"/>
      <c r="M348" s="47"/>
      <c r="N348" s="47"/>
      <c r="O348" s="47"/>
      <c r="P348" s="47"/>
      <c r="Q348" s="47"/>
      <c r="R348" s="47"/>
      <c r="S348" s="47"/>
      <c r="T348" s="47"/>
      <c r="U348" s="47"/>
      <c r="V348" s="47"/>
      <c r="W348" s="47"/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  <c r="AK348" s="47"/>
    </row>
    <row r="349" spans="6:37" x14ac:dyDescent="0.25">
      <c r="F349" s="47"/>
      <c r="G349" s="47"/>
      <c r="H349" s="47"/>
      <c r="I349" s="47"/>
      <c r="J349" s="47"/>
      <c r="K349" s="47"/>
      <c r="L349" s="47"/>
      <c r="M349" s="47"/>
      <c r="N349" s="47"/>
      <c r="O349" s="47"/>
      <c r="P349" s="47"/>
      <c r="Q349" s="47"/>
      <c r="R349" s="47"/>
      <c r="S349" s="47"/>
      <c r="T349" s="47"/>
      <c r="U349" s="47"/>
      <c r="V349" s="47"/>
      <c r="W349" s="47"/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</row>
    <row r="350" spans="6:37" x14ac:dyDescent="0.25"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  <c r="R350" s="47"/>
      <c r="S350" s="47"/>
      <c r="T350" s="47"/>
      <c r="U350" s="47"/>
      <c r="V350" s="47"/>
      <c r="W350" s="47"/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</row>
    <row r="351" spans="6:37" x14ac:dyDescent="0.25"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</row>
    <row r="352" spans="6:37" x14ac:dyDescent="0.25">
      <c r="F352" s="47"/>
      <c r="G352" s="47"/>
      <c r="H352" s="47"/>
      <c r="I352" s="47"/>
      <c r="J352" s="47"/>
      <c r="K352" s="47"/>
      <c r="L352" s="47"/>
      <c r="M352" s="47"/>
      <c r="N352" s="47"/>
      <c r="O352" s="47"/>
      <c r="P352" s="47"/>
      <c r="Q352" s="47"/>
      <c r="R352" s="47"/>
      <c r="S352" s="47"/>
      <c r="T352" s="47"/>
      <c r="U352" s="47"/>
      <c r="V352" s="47"/>
      <c r="W352" s="47"/>
      <c r="X352" s="47"/>
      <c r="Y352" s="47"/>
      <c r="Z352" s="47"/>
      <c r="AA352" s="47"/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</row>
  </sheetData>
  <mergeCells count="22">
    <mergeCell ref="AJ15:AK15"/>
    <mergeCell ref="AH15:AI15"/>
    <mergeCell ref="AF15:AG15"/>
    <mergeCell ref="R15:S15"/>
    <mergeCell ref="T15:U15"/>
    <mergeCell ref="X15:Y15"/>
    <mergeCell ref="V15:W15"/>
    <mergeCell ref="Z15:AA15"/>
    <mergeCell ref="AB15:AC15"/>
    <mergeCell ref="AD15:AE15"/>
    <mergeCell ref="F13:Q13"/>
    <mergeCell ref="B15:B16"/>
    <mergeCell ref="C15:C16"/>
    <mergeCell ref="D15:D16"/>
    <mergeCell ref="E15:E16"/>
    <mergeCell ref="P15:Q15"/>
    <mergeCell ref="N15:O15"/>
    <mergeCell ref="A15:A16"/>
    <mergeCell ref="F15:G15"/>
    <mergeCell ref="H15:I15"/>
    <mergeCell ref="J15:K15"/>
    <mergeCell ref="L15:M15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4" fitToWidth="0" fitToHeight="0" orientation="landscape" horizontalDpi="1200" verticalDpi="1200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sheetData>
    <row r="1" spans="1:2" x14ac:dyDescent="0.2">
      <c r="A1" t="s">
        <v>103</v>
      </c>
      <c r="B1" t="s">
        <v>104</v>
      </c>
    </row>
    <row r="2" spans="1:2" x14ac:dyDescent="0.2">
      <c r="A2" t="s">
        <v>105</v>
      </c>
      <c r="B2" t="s">
        <v>106</v>
      </c>
    </row>
    <row r="3" spans="1:2" x14ac:dyDescent="0.2">
      <c r="A3" t="s">
        <v>107</v>
      </c>
      <c r="B3" t="s">
        <v>108</v>
      </c>
    </row>
    <row r="4" spans="1:2" x14ac:dyDescent="0.2">
      <c r="A4" t="s">
        <v>109</v>
      </c>
      <c r="B4" t="s">
        <v>110</v>
      </c>
    </row>
    <row r="5" spans="1:2" x14ac:dyDescent="0.2">
      <c r="A5" t="s">
        <v>111</v>
      </c>
      <c r="B5" t="s">
        <v>112</v>
      </c>
    </row>
    <row r="6" spans="1:2" x14ac:dyDescent="0.2">
      <c r="A6" t="s">
        <v>113</v>
      </c>
      <c r="B6" t="s">
        <v>114</v>
      </c>
    </row>
    <row r="7" spans="1:2" x14ac:dyDescent="0.2">
      <c r="A7" t="s">
        <v>115</v>
      </c>
      <c r="B7" t="s">
        <v>116</v>
      </c>
    </row>
    <row r="8" spans="1:2" x14ac:dyDescent="0.2">
      <c r="A8" t="s">
        <v>117</v>
      </c>
      <c r="B8">
        <v>1.0000000000000001E-5</v>
      </c>
    </row>
    <row r="9" spans="1:2" x14ac:dyDescent="0.2">
      <c r="A9" t="s">
        <v>118</v>
      </c>
      <c r="B9">
        <v>138</v>
      </c>
    </row>
    <row r="10" spans="1:2" x14ac:dyDescent="0.2">
      <c r="A10" t="s">
        <v>119</v>
      </c>
    </row>
    <row r="11" spans="1:2" x14ac:dyDescent="0.2">
      <c r="A11" t="s">
        <v>120</v>
      </c>
    </row>
    <row r="12" spans="1:2" x14ac:dyDescent="0.2">
      <c r="A12" t="s">
        <v>121</v>
      </c>
      <c r="B12">
        <v>0</v>
      </c>
    </row>
    <row r="13" spans="1:2" x14ac:dyDescent="0.2">
      <c r="A13" t="s">
        <v>122</v>
      </c>
      <c r="B13">
        <v>1</v>
      </c>
    </row>
    <row r="14" spans="1:2" x14ac:dyDescent="0.2">
      <c r="A14" t="s">
        <v>123</v>
      </c>
      <c r="B14" t="s">
        <v>124</v>
      </c>
    </row>
    <row r="15" spans="1:2" x14ac:dyDescent="0.2">
      <c r="A15" t="s">
        <v>125</v>
      </c>
      <c r="B15" t="s">
        <v>126</v>
      </c>
    </row>
    <row r="16" spans="1:2" x14ac:dyDescent="0.2">
      <c r="A16" t="s">
        <v>127</v>
      </c>
      <c r="B16" t="s">
        <v>128</v>
      </c>
    </row>
    <row r="17" spans="1:2" x14ac:dyDescent="0.2">
      <c r="A17" t="s">
        <v>127</v>
      </c>
      <c r="B17" t="s">
        <v>129</v>
      </c>
    </row>
    <row r="18" spans="1:2" x14ac:dyDescent="0.2">
      <c r="A18" t="s">
        <v>127</v>
      </c>
      <c r="B18" t="s">
        <v>130</v>
      </c>
    </row>
    <row r="19" spans="1:2" x14ac:dyDescent="0.2">
      <c r="A19" t="s">
        <v>127</v>
      </c>
      <c r="B19" t="s">
        <v>131</v>
      </c>
    </row>
  </sheetData>
  <sheetProtection algorithmName="SHA-512" hashValue="BdGbGf516WYZMbLOyxzwI3GJaSmQ/kAgjO0muY8Z2rzzg/o5KwN3hTVrR51BImfQGYecrrnyqs72AKgnfft6gA==" saltValue="iB+4q7SNEuUYtldB1TKVp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2AB01-2DA6-47BC-A37B-318EE46E6AC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Тараканов Вячеслав Юрьевич</cp:lastModifiedBy>
  <cp:lastPrinted>2014-03-18T22:35:47Z</cp:lastPrinted>
  <dcterms:created xsi:type="dcterms:W3CDTF">2005-09-08T01:35:00Z</dcterms:created>
  <dcterms:modified xsi:type="dcterms:W3CDTF">2014-04-02T02:21:31Z</dcterms:modified>
</cp:coreProperties>
</file>